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jmun-dc2\Home\tkwape\Documents\MIG 2023.24 FINANCIAL YEAR\BILL NEW\FINAL TENDER BILLS\UNPRICED 30 MAY 2023\UPDATED BILLS 30 MAY 2023\REVISION OF TENDER DOC 30 MAY 2023\"/>
    </mc:Choice>
  </mc:AlternateContent>
  <xr:revisionPtr revIDLastSave="0" documentId="13_ncr:1_{477634B3-7E16-4355-A1C0-25113FC855F2}" xr6:coauthVersionLast="47" xr6:coauthVersionMax="47" xr10:uidLastSave="{00000000-0000-0000-0000-000000000000}"/>
  <bookViews>
    <workbookView xWindow="-98" yWindow="-98" windowWidth="21795" windowHeight="12975" tabRatio="930" firstSheet="12" activeTab="19" xr2:uid="{00000000-000D-0000-FFFF-FFFF00000000}"/>
  </bookViews>
  <sheets>
    <sheet name="SECTION 1 -1200" sheetId="1" r:id="rId1"/>
    <sheet name="SECTION 2 - 1300" sheetId="2" r:id="rId2"/>
    <sheet name="SECTION 3 - 1400" sheetId="38" r:id="rId3"/>
    <sheet name="SECTION 4 - 1500" sheetId="50" r:id="rId4"/>
    <sheet name="SECTION 5 - 1600" sheetId="5" r:id="rId5"/>
    <sheet name="SECTION 6 - 1700" sheetId="51" r:id="rId6"/>
    <sheet name="SECTION 7 - 1900" sheetId="54" r:id="rId7"/>
    <sheet name="SECTION 8 - 2100" sheetId="8" r:id="rId8"/>
    <sheet name="SECTION 9 - 2200" sheetId="9" r:id="rId9"/>
    <sheet name="SECTION 10 - 2300" sheetId="43" r:id="rId10"/>
    <sheet name="SECTION 11 - 3100" sheetId="55" r:id="rId11"/>
    <sheet name="SECTION 12 - 3300" sheetId="13" r:id="rId12"/>
    <sheet name="SECTION 13 - 3400" sheetId="14" r:id="rId13"/>
    <sheet name="SECTION 14-  5100" sheetId="67" r:id="rId14"/>
    <sheet name="SECTION 15- 5200" sheetId="69" r:id="rId15"/>
    <sheet name="SECTION 14 - 5600" sheetId="23" r:id="rId16"/>
    <sheet name="SECTION 15 -5900" sheetId="71" r:id="rId17"/>
    <sheet name="SECTION 16 - 7100" sheetId="65" r:id="rId18"/>
    <sheet name="SECTION 17 - 8100" sheetId="35" r:id="rId19"/>
    <sheet name="SUMMARY" sheetId="37" r:id="rId20"/>
    <sheet name="Sheet1" sheetId="64" r:id="rId21"/>
  </sheets>
  <definedNames>
    <definedName name="_xlnm.Print_Area" localSheetId="0">'SECTION 1 -1200'!$A$2:$J$78</definedName>
    <definedName name="_xlnm.Print_Area" localSheetId="9">'SECTION 10 - 2300'!$A$1:$J$93</definedName>
    <definedName name="_xlnm.Print_Area" localSheetId="10">'SECTION 11 - 3100'!$A$1:$I$26</definedName>
    <definedName name="_xlnm.Print_Area" localSheetId="11">'SECTION 12 - 3300'!$A$1:$J$48</definedName>
    <definedName name="_xlnm.Print_Area" localSheetId="15">'SECTION 14 - 5600'!$A$1:$J$47</definedName>
    <definedName name="_xlnm.Print_Area" localSheetId="17">'SECTION 16 - 7100'!$A$1:$I$44</definedName>
    <definedName name="_xlnm.Print_Area" localSheetId="1">'SECTION 2 - 1300'!$A$1:$J$40</definedName>
    <definedName name="_xlnm.Print_Area" localSheetId="3">'SECTION 4 - 1500'!$A$1:$I$46</definedName>
    <definedName name="_xlnm.Print_Area" localSheetId="4">'SECTION 5 - 1600'!$A$1:$I$22</definedName>
    <definedName name="_xlnm.Print_Area" localSheetId="6">'SECTION 7 - 1900'!$A$1:$J$109</definedName>
    <definedName name="_xlnm.Print_Area" localSheetId="7">'SECTION 8 - 2100'!$A$1:$I$59</definedName>
    <definedName name="_xlnm.Print_Area" localSheetId="8">'SECTION 9 - 2200'!$A$1:$J$113</definedName>
    <definedName name="_xlnm.Print_Area" localSheetId="19">SUMMARY!$A$1:$D$41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7" l="1"/>
  <c r="B28" i="37"/>
  <c r="B27" i="37"/>
  <c r="B25" i="37"/>
  <c r="B24" i="37"/>
  <c r="G16" i="65"/>
  <c r="G39" i="65"/>
  <c r="A21" i="69"/>
  <c r="A20" i="69"/>
  <c r="A19" i="69"/>
  <c r="A11" i="69"/>
  <c r="A10" i="69"/>
  <c r="A21" i="67"/>
  <c r="I20" i="67"/>
  <c r="A20" i="67"/>
  <c r="A19" i="67"/>
  <c r="A11" i="67"/>
  <c r="A10" i="67"/>
  <c r="G17" i="13"/>
  <c r="G19" i="13" s="1"/>
  <c r="H67" i="43"/>
  <c r="H52" i="9"/>
  <c r="H14" i="9"/>
  <c r="I20" i="5"/>
  <c r="I17" i="5"/>
  <c r="I15" i="5"/>
  <c r="G16" i="5" s="1"/>
  <c r="I14" i="5"/>
  <c r="E21" i="37" l="1" a="1"/>
  <c r="E21" i="37" s="1"/>
  <c r="H85" i="43" l="1"/>
  <c r="J87" i="54"/>
  <c r="J56" i="38"/>
  <c r="H58" i="38"/>
  <c r="H54" i="38"/>
  <c r="J52" i="38"/>
  <c r="J15" i="38"/>
  <c r="J18" i="1"/>
  <c r="J55" i="1"/>
  <c r="J54" i="1"/>
  <c r="J53" i="1"/>
  <c r="J52" i="1"/>
  <c r="J51" i="1"/>
  <c r="J50" i="1"/>
  <c r="J48" i="1"/>
  <c r="J47" i="1"/>
  <c r="J46" i="1"/>
  <c r="J45" i="1"/>
  <c r="J43" i="1"/>
  <c r="J42" i="1"/>
  <c r="J41" i="1"/>
  <c r="J34" i="1"/>
  <c r="J33" i="1"/>
  <c r="J32" i="1"/>
  <c r="J31" i="1"/>
  <c r="H90" i="54" l="1"/>
  <c r="H35" i="1"/>
  <c r="L5" i="5" l="1"/>
  <c r="J24" i="1"/>
  <c r="J17" i="1"/>
  <c r="H21" i="1" s="1"/>
  <c r="J10" i="1"/>
  <c r="H14" i="1" s="1"/>
  <c r="L6" i="5" l="1"/>
  <c r="H27" i="1"/>
  <c r="K14" i="5" l="1"/>
  <c r="L14" i="5" s="1"/>
  <c r="I13" i="35" l="1"/>
  <c r="G15" i="3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<sst xmlns="http://schemas.openxmlformats.org/spreadsheetml/2006/main" count="1363" uniqueCount="704">
  <si>
    <t>SCHEDULE A : ROAD CONSTRUCTION</t>
  </si>
  <si>
    <t>ITEM</t>
  </si>
  <si>
    <t>DESCRIPTION</t>
  </si>
  <si>
    <t>UNIT</t>
  </si>
  <si>
    <t>QUANTITY</t>
  </si>
  <si>
    <t>RATE</t>
  </si>
  <si>
    <t>AMOUNT</t>
  </si>
  <si>
    <t>NO</t>
  </si>
  <si>
    <t/>
  </si>
  <si>
    <t>B12.01</t>
  </si>
  <si>
    <t>(a)</t>
  </si>
  <si>
    <t>PC sum</t>
  </si>
  <si>
    <t>Rate Only</t>
  </si>
  <si>
    <t>(b)</t>
  </si>
  <si>
    <t>Handling costs and profit in respect of sub item</t>
  </si>
  <si>
    <t>%</t>
  </si>
  <si>
    <t>(i)</t>
  </si>
  <si>
    <t>Community Liason Officer (CLO)</t>
  </si>
  <si>
    <t>Salary plus expenses incurred by the CLO</t>
  </si>
  <si>
    <t>Prov sum</t>
  </si>
  <si>
    <t>B12.06 (a)</t>
  </si>
  <si>
    <t>Payment of expenses/disbursements to the</t>
  </si>
  <si>
    <t>(c)</t>
  </si>
  <si>
    <t>TOTAL CARRIED TO SUMMARY</t>
  </si>
  <si>
    <t>CONTRACTOR'S ESTABLISHMENT ON SITE</t>
  </si>
  <si>
    <t>AND GENERAL OBLIGATIONS</t>
  </si>
  <si>
    <t>B13.01</t>
  </si>
  <si>
    <t>The Contractor's general obligations:</t>
  </si>
  <si>
    <t>Fixed obligations</t>
  </si>
  <si>
    <t>lump</t>
  </si>
  <si>
    <t>Value-related obligations</t>
  </si>
  <si>
    <t>Time-related obligations</t>
  </si>
  <si>
    <t>month</t>
  </si>
  <si>
    <t xml:space="preserve"> </t>
  </si>
  <si>
    <t xml:space="preserve"> 1300</t>
  </si>
  <si>
    <t>FOR THE ENGINEER'S SITE PERSONNEL</t>
  </si>
  <si>
    <t>m²</t>
  </si>
  <si>
    <t>(e)</t>
  </si>
  <si>
    <t>(f)</t>
  </si>
  <si>
    <t>(g)</t>
  </si>
  <si>
    <t>Chairs</t>
  </si>
  <si>
    <t>No</t>
  </si>
  <si>
    <t>(d)</t>
  </si>
  <si>
    <t>Desks, complete with drawers and locks</t>
  </si>
  <si>
    <t>(iii)</t>
  </si>
  <si>
    <t>(iv)</t>
  </si>
  <si>
    <t>(v)</t>
  </si>
  <si>
    <t>m³</t>
  </si>
  <si>
    <t>B15.03</t>
  </si>
  <si>
    <t>man-day</t>
  </si>
  <si>
    <t>Portable STOP and GO-RY signs</t>
  </si>
  <si>
    <t>(h)</t>
  </si>
  <si>
    <t>(ii)</t>
  </si>
  <si>
    <t>(j)</t>
  </si>
  <si>
    <t>(l)</t>
  </si>
  <si>
    <t>m</t>
  </si>
  <si>
    <t>(m)</t>
  </si>
  <si>
    <t>OVERHAUL</t>
  </si>
  <si>
    <t xml:space="preserve"> 1600</t>
  </si>
  <si>
    <t>CLEARING AND GRUBBING</t>
  </si>
  <si>
    <t>Clearing and grubbing</t>
  </si>
  <si>
    <t>ha</t>
  </si>
  <si>
    <t>hr</t>
  </si>
  <si>
    <t>Materials</t>
  </si>
  <si>
    <t>DRAINS</t>
  </si>
  <si>
    <t>21.01</t>
  </si>
  <si>
    <t>Excavation for open drains:</t>
  </si>
  <si>
    <t xml:space="preserve">Excavating soft material situated within the </t>
  </si>
  <si>
    <t xml:space="preserve">following depth ranges below the surface </t>
  </si>
  <si>
    <t>level:</t>
  </si>
  <si>
    <t>0 m up to 1,5 m</t>
  </si>
  <si>
    <t>Exceeding 1,5m up to 3m</t>
  </si>
  <si>
    <t xml:space="preserve">Extra over subitem 21.01(a) for excavation </t>
  </si>
  <si>
    <t>in hard material, irrespective of depth</t>
  </si>
  <si>
    <t xml:space="preserve"> 2100</t>
  </si>
  <si>
    <t>PREFABRICATED CULVERTS</t>
  </si>
  <si>
    <t>Excavation:</t>
  </si>
  <si>
    <t>Backfilling:</t>
  </si>
  <si>
    <t>Inlet, outlet, transition and similar structures</t>
  </si>
  <si>
    <t>In soft material</t>
  </si>
  <si>
    <t>In hard material</t>
  </si>
  <si>
    <t>MASS EARTHWORKS</t>
  </si>
  <si>
    <t>Hard excavation</t>
  </si>
  <si>
    <t>Soft excavation</t>
  </si>
  <si>
    <t>PAVEMENT LAYERS OF GRAVEL MATERIAL</t>
  </si>
  <si>
    <t>( c)</t>
  </si>
  <si>
    <t>900mm diameter Round or Stop signs:</t>
  </si>
  <si>
    <t>-  R 1</t>
  </si>
  <si>
    <t>No.</t>
  </si>
  <si>
    <t>Road sign supports:</t>
  </si>
  <si>
    <t>Excavation and backfilling for road sign supports:</t>
  </si>
  <si>
    <t>TESTING MATERIALS AND WORKMANSHIP</t>
  </si>
  <si>
    <t>Other special tests requested by the Engineer:</t>
  </si>
  <si>
    <t xml:space="preserve"> 8100</t>
  </si>
  <si>
    <t>SUMMARY OF SCHEDULE OF QUANTITIES</t>
  </si>
  <si>
    <t>SECTION</t>
  </si>
  <si>
    <t xml:space="preserve"> GENERAL REQUIREMENTS AND PROVISIONS</t>
  </si>
  <si>
    <t xml:space="preserve">ACCOMMODATION OF TRAFFIC </t>
  </si>
  <si>
    <t>CLEARING AND GRABBING</t>
  </si>
  <si>
    <t>CONCRETE KERBING, CONCRETE CHANNELLING, CHUTES AND DOWNPIPES,AND CONCRETE LININGS FOR OPEN DRAINS</t>
  </si>
  <si>
    <t xml:space="preserve">PAVEMENT LAYERS OF GRAVEL MATERIAL  </t>
  </si>
  <si>
    <t xml:space="preserve">ROAD SIGNS </t>
  </si>
  <si>
    <t>TESTING MATERIAL AND WORKMANSHIP</t>
  </si>
  <si>
    <t>SUBTOTAL A</t>
  </si>
  <si>
    <t>SUBTOTAL B</t>
  </si>
  <si>
    <t>VAT (15%)</t>
  </si>
  <si>
    <t xml:space="preserve">(a) </t>
  </si>
  <si>
    <t>members of the PSC</t>
  </si>
  <si>
    <t>ITEM No.</t>
  </si>
  <si>
    <t>LI</t>
  </si>
  <si>
    <t xml:space="preserve">HOUSING, OFFICES AND LABORATORY </t>
  </si>
  <si>
    <t>Office and laboratory accommodation</t>
  </si>
  <si>
    <t>a)</t>
  </si>
  <si>
    <t>e)</t>
  </si>
  <si>
    <t>Office and laboratory furnitures</t>
  </si>
  <si>
    <t>i)</t>
  </si>
  <si>
    <t>Visitors</t>
  </si>
  <si>
    <t>ii)</t>
  </si>
  <si>
    <t>b)</t>
  </si>
  <si>
    <t>Draughtsman's stools</t>
  </si>
  <si>
    <t>d)</t>
  </si>
  <si>
    <t>Drawing table</t>
  </si>
  <si>
    <t>f)</t>
  </si>
  <si>
    <t>Conference tables</t>
  </si>
  <si>
    <t>g)</t>
  </si>
  <si>
    <t>White boards (1m x1m)</t>
  </si>
  <si>
    <t>Office and laboratory fittings, installation and equipment</t>
  </si>
  <si>
    <t>Items measured by number</t>
  </si>
  <si>
    <t>220 / 250 volt power points</t>
  </si>
  <si>
    <t>iii)</t>
  </si>
  <si>
    <t xml:space="preserve">Double 80 watt flourescent light fittings complete with ballast </t>
  </si>
  <si>
    <t>under tubes</t>
  </si>
  <si>
    <t>v)</t>
  </si>
  <si>
    <t>Single incadescent light fittings complete with taps and drains</t>
  </si>
  <si>
    <t>Hand wash basins complete with taps and drains</t>
  </si>
  <si>
    <t>TOTAL BROUGHT FORWARD:</t>
  </si>
  <si>
    <t xml:space="preserve">Fire extinguishers 2,5kg BFC type, complete, mounted on wall </t>
  </si>
  <si>
    <t>brackets</t>
  </si>
  <si>
    <t>Car ports</t>
  </si>
  <si>
    <t>Carports as specified, at offices and laboratory buildings</t>
  </si>
  <si>
    <t>Running costs</t>
  </si>
  <si>
    <t>Month</t>
  </si>
  <si>
    <t>CARRIED FORWARD TO SUMMARY :</t>
  </si>
  <si>
    <t>SECTION 2200: PREFABRICATED CULVERTS</t>
  </si>
  <si>
    <t xml:space="preserve">Excavating in soft material with the following depth ranges </t>
  </si>
  <si>
    <t>below the surface level</t>
  </si>
  <si>
    <t>0m up to 1,5m</t>
  </si>
  <si>
    <t>Exceeding 1,5m and up to 3m</t>
  </si>
  <si>
    <t>Exceeding 3m and up to 4.5m</t>
  </si>
  <si>
    <t>Extra over subitem B22.01(a) for excavation in hard material,</t>
  </si>
  <si>
    <t>irrespective of depth</t>
  </si>
  <si>
    <t xml:space="preserve">Using excavated material </t>
  </si>
  <si>
    <t xml:space="preserve">Using imported selected material </t>
  </si>
  <si>
    <t xml:space="preserve">(ii) </t>
  </si>
  <si>
    <t xml:space="preserve">(iii) </t>
  </si>
  <si>
    <t>(c )</t>
  </si>
  <si>
    <t xml:space="preserve"> Concrete pipe culverts (On Class C Bedding)</t>
  </si>
  <si>
    <t>450 mm dia. Type 50D</t>
  </si>
  <si>
    <t>600 mm dia. Type 50D</t>
  </si>
  <si>
    <t>750 mm dia. Type 50D</t>
  </si>
  <si>
    <t xml:space="preserve"> 900 mm dia. Type 50D</t>
  </si>
  <si>
    <t>Removing existing concrete</t>
  </si>
  <si>
    <t>Plain Concrete</t>
  </si>
  <si>
    <t>Reinforced Concrete</t>
  </si>
  <si>
    <t>Removing and stacking existing prefabricated culverts</t>
  </si>
  <si>
    <t xml:space="preserve">Manholes, catchpits, precast inlet and outlet </t>
  </si>
  <si>
    <t>structures complete</t>
  </si>
  <si>
    <t>Manholes: (standard depth: 1.2m)</t>
  </si>
  <si>
    <t xml:space="preserve">450mm dia. brick manhole: (As  detailed on drawing No.  </t>
  </si>
  <si>
    <t xml:space="preserve">(iii)    </t>
  </si>
  <si>
    <t xml:space="preserve">(iv)    </t>
  </si>
  <si>
    <t xml:space="preserve">Kerb inlet (standard depth: 1.2m) </t>
  </si>
  <si>
    <t>450mm dia. kerb inlet (As detailed on drawing No.</t>
  </si>
  <si>
    <t xml:space="preserve">450mm dia. kerb inlet (Low Point) (As  detailed on drawing No.  </t>
  </si>
  <si>
    <t xml:space="preserve">600mm dia. kerb inlet (As  detailed on drawing No.  </t>
  </si>
  <si>
    <t xml:space="preserve">750mm dia. kerb inlet (As  detailed on drawing No.  </t>
  </si>
  <si>
    <t xml:space="preserve">900mm dia. kerb inlet (As  detailed on drawing No.  </t>
  </si>
  <si>
    <t>Headwalls</t>
  </si>
  <si>
    <t xml:space="preserve">450mm dia. (Normal) (As  detailed on drawing No.  </t>
  </si>
  <si>
    <t>Hand excavation to determine the position of</t>
  </si>
  <si>
    <t>existing services</t>
  </si>
  <si>
    <t>22/B16.02</t>
  </si>
  <si>
    <t>Overhaul on material hauled in excess of 1.0km</t>
  </si>
  <si>
    <t xml:space="preserve"> m³-km</t>
  </si>
  <si>
    <t>CONCRETE KERBING, CONCRETE CHANNELLING, CHUTES</t>
  </si>
  <si>
    <t>AND DOWNPIPES, AND CONCRETE LININGS FOR OPEN DRAINS</t>
  </si>
  <si>
    <t xml:space="preserve"> Concrete kerbing</t>
  </si>
  <si>
    <t xml:space="preserve">Precast mountable kerbing (figure 8) .   </t>
  </si>
  <si>
    <t>complete with concrete screed:</t>
  </si>
  <si>
    <t>Radius exceeding 4m up to 20 m</t>
  </si>
  <si>
    <t xml:space="preserve">Precast concrete barrier kerbing Figure 3 </t>
  </si>
  <si>
    <t xml:space="preserve"> Concrete kerbing channelling combination</t>
  </si>
  <si>
    <t xml:space="preserve">Precast barrier kerbing Figure 3, complete with precast kerbing </t>
  </si>
  <si>
    <t xml:space="preserve">Figure 14 channel and concrete backing, </t>
  </si>
  <si>
    <t>for 150mm base course and for curvatures indicated:</t>
  </si>
  <si>
    <t xml:space="preserve">(b) </t>
  </si>
  <si>
    <t xml:space="preserve">Precast mountable kerbing Figure 8, complete with precast </t>
  </si>
  <si>
    <t xml:space="preserve">kerbing  Figure 14 channel and concrete backing, </t>
  </si>
  <si>
    <t xml:space="preserve">1m long transition piece and barrier kerbing and mountable kerb </t>
  </si>
  <si>
    <t xml:space="preserve">1m long transition piece between barrier and channel and edge </t>
  </si>
  <si>
    <t>1m long transition piece between barrier kerbing and edge strip</t>
  </si>
  <si>
    <t>Trimming of excavations for concrete-lined open drains</t>
  </si>
  <si>
    <t>Concrete-lined open drains</t>
  </si>
  <si>
    <t xml:space="preserve">Class U2 surface finish to cast in situ concrete as per Drawing No. </t>
  </si>
  <si>
    <t>Material in compacted layer thickness of 200mm :</t>
  </si>
  <si>
    <t>Compacted to 93% of mod AASHTO</t>
  </si>
  <si>
    <t>Extra over item 33.01 for excavating and breaking down</t>
  </si>
  <si>
    <t xml:space="preserve">oversize materials in : </t>
  </si>
  <si>
    <t>Intermedite excavation</t>
  </si>
  <si>
    <t>Hard Excavation</t>
  </si>
  <si>
    <t xml:space="preserve">Cut to spoil, including freehaul up to 1.0km. Material obtained </t>
  </si>
  <si>
    <t>from:</t>
  </si>
  <si>
    <t>Removal of unsuitable material (including freehaul of 0.5km):</t>
  </si>
  <si>
    <t>In layer thickness of 200 mm and less:</t>
  </si>
  <si>
    <t>Stable material</t>
  </si>
  <si>
    <t>Unstable material</t>
  </si>
  <si>
    <t xml:space="preserve">Pavement layers constructed from gravel obtained  from </t>
  </si>
  <si>
    <t>commercial sources:</t>
  </si>
  <si>
    <t>(a) Gravel selected layer compacted to:</t>
  </si>
  <si>
    <t>(ii) 95% of modified AASHTO density compacted in 150mm layer</t>
  </si>
  <si>
    <t xml:space="preserve">thickness (G7) </t>
  </si>
  <si>
    <t>SECTION 5600 : ROAD SIGNS</t>
  </si>
  <si>
    <t xml:space="preserve">Road sign boards complete with supports with Class 1   </t>
  </si>
  <si>
    <t>retro-reflective background. Symbols and lettering in semi matt</t>
  </si>
  <si>
    <t>black. Boarders in Class 1 retro- reflective material, where the</t>
  </si>
  <si>
    <t>signboard is constructed from :</t>
  </si>
  <si>
    <t xml:space="preserve">(c)    </t>
  </si>
  <si>
    <t xml:space="preserve">Prepainted galvanised steel plate (Chromadek 1.2mm thick) </t>
  </si>
  <si>
    <t>or approved equivalent</t>
  </si>
  <si>
    <t>900mm Triangular signs:</t>
  </si>
  <si>
    <t>-  W401</t>
  </si>
  <si>
    <t>Street name plates</t>
  </si>
  <si>
    <t>_ GL1</t>
  </si>
  <si>
    <t>Timber (treated with tanalith)</t>
  </si>
  <si>
    <t xml:space="preserve"> 140mm diameter R1</t>
  </si>
  <si>
    <t xml:space="preserve"> 140mm diameter W401</t>
  </si>
  <si>
    <t xml:space="preserve"> 100mm diameter GL1</t>
  </si>
  <si>
    <t>Using 15 Mpa concrete for backfilling</t>
  </si>
  <si>
    <t>PORT ST JOHNS MUNICIPALITY</t>
  </si>
  <si>
    <t>LIC</t>
  </si>
  <si>
    <t>TOTAL CARRIED FORWARD</t>
  </si>
  <si>
    <t>ACCOMODATION OF TRAFFIC</t>
  </si>
  <si>
    <t>Temporary traffic-control facilities</t>
  </si>
  <si>
    <t xml:space="preserve"> Flagmen (including equipment)</t>
  </si>
  <si>
    <t xml:space="preserve"> No</t>
  </si>
  <si>
    <t xml:space="preserve"> Traffic cones (750 mm)</t>
  </si>
  <si>
    <t>(n)</t>
  </si>
  <si>
    <t>Removal and grubbing of large trees and tree stumps:</t>
  </si>
  <si>
    <t>Girth exceeding 1m up to and including 2m</t>
  </si>
  <si>
    <t>Girth exceeding 2m up to and including 3m</t>
  </si>
  <si>
    <t>DAYWORKS (PROVISIONAL)</t>
  </si>
  <si>
    <t>Personnel during normal working hours</t>
  </si>
  <si>
    <t>Unskilled labour</t>
  </si>
  <si>
    <t>Semi-skilled labour</t>
  </si>
  <si>
    <t>Skilled labour</t>
  </si>
  <si>
    <t>Ganger</t>
  </si>
  <si>
    <t>Flagman</t>
  </si>
  <si>
    <t>Artisan</t>
  </si>
  <si>
    <t>Plant</t>
  </si>
  <si>
    <t>Flat bed truck (specify size)</t>
  </si>
  <si>
    <t>Tipper Trucks - 3 to 5 ton capacity</t>
  </si>
  <si>
    <t>Tipper Trucks - more than 5 ton</t>
  </si>
  <si>
    <t>Loader (0,5m³) bucket</t>
  </si>
  <si>
    <t>Backhoe TLB (digger loader)</t>
  </si>
  <si>
    <t>Excavator (20-30 ton)</t>
  </si>
  <si>
    <t>Grader (CAT 140 G or similar)</t>
  </si>
  <si>
    <t>Compactor (Bomag 90 or similar)</t>
  </si>
  <si>
    <t>Water truck (5000 liter)</t>
  </si>
  <si>
    <t>Dozer (D7 or similar))</t>
  </si>
  <si>
    <t>(k)</t>
  </si>
  <si>
    <t>Mechanical broom</t>
  </si>
  <si>
    <t>Tractor-trailor combination (43KW, 3 ton min)</t>
  </si>
  <si>
    <t>Suitable truck/bus for transporting labourers (30 people minimum)</t>
  </si>
  <si>
    <t>Safety vehicle for pre-marking purposes</t>
  </si>
  <si>
    <t>(o)</t>
  </si>
  <si>
    <t>Compressor (air) including hose and tools (specify)</t>
  </si>
  <si>
    <t>(p)</t>
  </si>
  <si>
    <t>Dewatering pump including generators and accessories (specify</t>
  </si>
  <si>
    <t xml:space="preserve"> size)</t>
  </si>
  <si>
    <t>(q)</t>
  </si>
  <si>
    <t>Mobile electric welding sets and accesorries (specify size)</t>
  </si>
  <si>
    <t>(r )</t>
  </si>
  <si>
    <t>Cutting torch with mobile electric &amp; oxy acetylene installation</t>
  </si>
  <si>
    <t>(s)</t>
  </si>
  <si>
    <t>Mobile concrete mixers (specify size)</t>
  </si>
  <si>
    <t>(t)</t>
  </si>
  <si>
    <t>Light delivery vehicle (LDV)</t>
  </si>
  <si>
    <t>(u)</t>
  </si>
  <si>
    <t>Centre-mount crane (specify size)</t>
  </si>
  <si>
    <t>Low bed truck (specify size)</t>
  </si>
  <si>
    <t>(x)</t>
  </si>
  <si>
    <t>Bomag Roller</t>
  </si>
  <si>
    <t>(y)</t>
  </si>
  <si>
    <t>Other (specify)</t>
  </si>
  <si>
    <t>Procurement of materials</t>
  </si>
  <si>
    <t>ProvSum</t>
  </si>
  <si>
    <t>Contractor's handling costs, profit and all other charges in respect</t>
  </si>
  <si>
    <t>of subitem B19.03(a)</t>
  </si>
  <si>
    <t>600mm dia on Bedding C</t>
  </si>
  <si>
    <t xml:space="preserve">600mm dia. Stock brick manhole:(As  detailed on drawing No. </t>
  </si>
  <si>
    <t xml:space="preserve">900mm dia. Stock brick manhole:(As  detailed on drawing No. </t>
  </si>
  <si>
    <t>600mm dia. (Single)</t>
  </si>
  <si>
    <t xml:space="preserve">600mm dia. (double) </t>
  </si>
  <si>
    <t xml:space="preserve">900mm dia. (Single) </t>
  </si>
  <si>
    <t xml:space="preserve">900mm dia. (double) </t>
  </si>
  <si>
    <t>and channel as per Drawing No.</t>
  </si>
  <si>
    <t>strip as per Drawing No.</t>
  </si>
  <si>
    <t>as per Drawing No.</t>
  </si>
  <si>
    <t>CONTRACTOR'S ESTABLISHMENT ON SITE AND GENERAL OBLIGATIONS</t>
  </si>
  <si>
    <t>Formwork to cast in-situ concrete lining for open drains (class F2 surface finish):</t>
  </si>
  <si>
    <t>To sides with formwork on the internal face only</t>
  </si>
  <si>
    <t>To sides with formwork on both internal and external faces (each face measured)</t>
  </si>
  <si>
    <t>To ends of slabs</t>
  </si>
  <si>
    <t>With Flexcell and polysuphide seal, complete</t>
  </si>
  <si>
    <t>Steel reinforcement</t>
  </si>
  <si>
    <t>Sealed joints in concrete lignings of open drains</t>
  </si>
  <si>
    <t>BORROW MATERIALS</t>
  </si>
  <si>
    <t xml:space="preserve">Excess overburden                       </t>
  </si>
  <si>
    <t>Finishing-off borrow areas in:</t>
  </si>
  <si>
    <t>Hard material</t>
  </si>
  <si>
    <t>Intermediate material</t>
  </si>
  <si>
    <t>Soft material</t>
  </si>
  <si>
    <t>3100</t>
  </si>
  <si>
    <t>TOTAL  CARRIED TO SUMMARY</t>
  </si>
  <si>
    <t>Roadbed preparation and the compaction of material</t>
  </si>
  <si>
    <t>Compaction to 93% of modified AASHTO density</t>
  </si>
  <si>
    <t>33.10</t>
  </si>
  <si>
    <t>450mm dia on Bedding C</t>
  </si>
  <si>
    <t>Prov. Sum</t>
  </si>
  <si>
    <t>(a) Contractors handling cost on item B81,02 above</t>
  </si>
  <si>
    <t>B12.02</t>
  </si>
  <si>
    <t>ITEM NO</t>
  </si>
  <si>
    <t xml:space="preserve"> AMOUNT</t>
  </si>
  <si>
    <t xml:space="preserve"> QUANTITY</t>
  </si>
  <si>
    <t>Cast in situ concrete lining Class 15/19</t>
  </si>
  <si>
    <t>Welded steel fabric (ref 193)</t>
  </si>
  <si>
    <t>TOTAL OF SCHEDULE OF QUANTITIES</t>
  </si>
  <si>
    <t xml:space="preserve">Overhaul on material hauled in excess over  </t>
  </si>
  <si>
    <t>1,0 km</t>
  </si>
  <si>
    <t>Stockpilling</t>
  </si>
  <si>
    <t>iv)</t>
  </si>
  <si>
    <t xml:space="preserve">PAYMENT </t>
  </si>
  <si>
    <t>1.1.1</t>
  </si>
  <si>
    <t>1.1.2</t>
  </si>
  <si>
    <t>1.1.3</t>
  </si>
  <si>
    <t>1.1.4</t>
  </si>
  <si>
    <t>B12.03</t>
  </si>
  <si>
    <t>B12.04</t>
  </si>
  <si>
    <t>1.1.5</t>
  </si>
  <si>
    <t>1.1.6</t>
  </si>
  <si>
    <t>1.1.7</t>
  </si>
  <si>
    <t>1.1.8</t>
  </si>
  <si>
    <t>Community Participation</t>
  </si>
  <si>
    <t>B12.01 (a)</t>
  </si>
  <si>
    <t>Relocation and protecting of Existing services</t>
  </si>
  <si>
    <t xml:space="preserve">Relocation, including lowering or raising, </t>
  </si>
  <si>
    <t>Prov.Sum</t>
  </si>
  <si>
    <t xml:space="preserve">protection and/or repair of existing services </t>
  </si>
  <si>
    <t>as instructed by Engineer</t>
  </si>
  <si>
    <t>Contractor's handling costs, profit and all other</t>
  </si>
  <si>
    <t>charges in respects of subitems B12.03(a)</t>
  </si>
  <si>
    <t xml:space="preserve">Training: </t>
  </si>
  <si>
    <t>Structured Training</t>
  </si>
  <si>
    <t>Non-Structured Training</t>
  </si>
  <si>
    <t>charges in respects of Subitems B12.04(a)</t>
  </si>
  <si>
    <t>and (b):</t>
  </si>
  <si>
    <t>B12.05</t>
  </si>
  <si>
    <t>Occupational Health and Safety Requirements</t>
  </si>
  <si>
    <t>Preparation of Site Specific OHS plan &amp; file</t>
  </si>
  <si>
    <t>Contractor's initial obligations in respect of  the</t>
  </si>
  <si>
    <t xml:space="preserve"> of the OH&amp;S Act and Construction Regulations</t>
  </si>
  <si>
    <t>Government Gazette volume 658 29 April 2020 and.</t>
  </si>
  <si>
    <t xml:space="preserve"> The Department of Employment and Labour</t>
  </si>
  <si>
    <t>Workplace Preparedness: COVID-19 (SARS-CoV-19 virus) document.</t>
  </si>
  <si>
    <t xml:space="preserve">Contractor's time related obligations in respect </t>
  </si>
  <si>
    <t>OH&amp;S Act and Construction Regulations</t>
  </si>
  <si>
    <t>Provision of Personal Protective Equipment &amp;</t>
  </si>
  <si>
    <t>Protective clothing</t>
  </si>
  <si>
    <t>Reflective vests</t>
  </si>
  <si>
    <t>Work suits</t>
  </si>
  <si>
    <t>Hard hats</t>
  </si>
  <si>
    <t>Protective footwear</t>
  </si>
  <si>
    <t>Earplugs and goggles</t>
  </si>
  <si>
    <t>(vi)</t>
  </si>
  <si>
    <t>Dust masks</t>
  </si>
  <si>
    <t>(vii)</t>
  </si>
  <si>
    <t>Cloth Face Masks for Covid 19(3 person)</t>
  </si>
  <si>
    <t>(viii)</t>
  </si>
  <si>
    <t>Infrared Thermometer(for covid 19 screening)</t>
  </si>
  <si>
    <t>(ix)</t>
  </si>
  <si>
    <t>70% or more alcoholic sanitiser</t>
  </si>
  <si>
    <t xml:space="preserve">Provision of full time Construction Health and </t>
  </si>
  <si>
    <t>Safety Officer</t>
  </si>
  <si>
    <t xml:space="preserve">Environmental Management Plan Monitoring </t>
  </si>
  <si>
    <t xml:space="preserve"> GENERAL REQUIREMENTS AND PRVISIONS</t>
  </si>
  <si>
    <t>Sum</t>
  </si>
  <si>
    <t>Security Allowance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</si>
  <si>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</si>
  <si>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</si>
  <si>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</si>
  <si>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</si>
  <si>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</si>
  <si>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</si>
  <si>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</si>
  <si>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</si>
  <si>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</si>
  <si>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</si>
  <si>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</si>
  <si>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</si>
  <si>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</si>
  <si>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</si>
  <si>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</si>
  <si>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</si>
  <si>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COLTO</t>
  </si>
  <si>
    <t>14.01</t>
  </si>
  <si>
    <t>14.02</t>
  </si>
  <si>
    <t>Offices (interior floor space only)</t>
  </si>
  <si>
    <t>Ablution units</t>
  </si>
  <si>
    <t>Lump Sum</t>
  </si>
  <si>
    <t>2.1.1</t>
  </si>
  <si>
    <t>2.1.2</t>
  </si>
  <si>
    <t>2.1.3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</si>
  <si>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</si>
  <si>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</si>
  <si>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</si>
  <si>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</si>
  <si>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</si>
  <si>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</si>
  <si>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</si>
  <si>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</si>
  <si>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</si>
  <si>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</si>
  <si>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</si>
  <si>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</si>
  <si>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</si>
  <si>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</si>
  <si>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Items measured by lump sum:</t>
  </si>
  <si>
    <t xml:space="preserve">Provision of Laptop computers and printer for the use of the RE and ARE for the full duration of the contract </t>
  </si>
  <si>
    <t>3.1.15</t>
  </si>
  <si>
    <t>Contractors markup on item 3.1.15</t>
  </si>
  <si>
    <t>Allow for Data and Airtime to the Engineers site personnel for the duration of the Contract</t>
  </si>
  <si>
    <t>3.1.16</t>
  </si>
  <si>
    <t>3.1.17</t>
  </si>
  <si>
    <t>Contractors markup on item 3.1.16</t>
  </si>
  <si>
    <t>14.04</t>
  </si>
  <si>
    <t>3.1.18</t>
  </si>
  <si>
    <t>Services:</t>
  </si>
  <si>
    <t>Services at offices and laboratories:</t>
  </si>
  <si>
    <t>Fixed costs</t>
  </si>
  <si>
    <t>3.1.19</t>
  </si>
  <si>
    <t>3.1.20</t>
  </si>
  <si>
    <t>14.05</t>
  </si>
  <si>
    <t>lump sum</t>
  </si>
  <si>
    <t>4.1.1</t>
  </si>
  <si>
    <t>4.1.2</t>
  </si>
  <si>
    <t>4.1.3</t>
  </si>
  <si>
    <t>17.01</t>
  </si>
  <si>
    <t>17.02</t>
  </si>
  <si>
    <t>6.1.1</t>
  </si>
  <si>
    <t>6.1.2</t>
  </si>
  <si>
    <t>6.1.3</t>
  </si>
  <si>
    <t>5.1</t>
  </si>
  <si>
    <t>19.01</t>
  </si>
  <si>
    <t>19.02</t>
  </si>
  <si>
    <t>1900</t>
  </si>
  <si>
    <t>19.03</t>
  </si>
  <si>
    <t>22.01</t>
  </si>
  <si>
    <t>22.02</t>
  </si>
  <si>
    <t>22.03</t>
  </si>
  <si>
    <t>22.04</t>
  </si>
  <si>
    <t>22.05</t>
  </si>
  <si>
    <t>22.06</t>
  </si>
  <si>
    <t>23.01</t>
  </si>
  <si>
    <t>23.02</t>
  </si>
  <si>
    <t>23.03</t>
  </si>
  <si>
    <t>23.04</t>
  </si>
  <si>
    <t>23.05</t>
  </si>
  <si>
    <t>23.06</t>
  </si>
  <si>
    <t>23.07</t>
  </si>
  <si>
    <t>PAYMENT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</si>
  <si>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</si>
  <si>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</si>
  <si>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</si>
  <si>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</si>
  <si>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</si>
  <si>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</si>
  <si>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</si>
  <si>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</si>
  <si>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</si>
  <si>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</si>
  <si>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</si>
  <si>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</si>
  <si>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</si>
  <si>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</si>
  <si>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</si>
  <si>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</si>
  <si>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</si>
  <si>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</si>
  <si>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</si>
  <si>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</si>
  <si>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</si>
  <si>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</si>
  <si>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</si>
  <si>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</si>
  <si>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</si>
  <si>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</si>
  <si>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</si>
  <si>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</si>
  <si>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</si>
  <si>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</si>
  <si>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</si>
  <si>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</si>
  <si>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8.01</t>
  </si>
  <si>
    <t>8.02</t>
  </si>
  <si>
    <t>9.01</t>
  </si>
  <si>
    <t>9.02</t>
  </si>
  <si>
    <t>9.03</t>
  </si>
  <si>
    <t>9.04</t>
  </si>
  <si>
    <t>9.05</t>
  </si>
  <si>
    <t>9.06</t>
  </si>
  <si>
    <t>9.07</t>
  </si>
  <si>
    <t>9.08</t>
  </si>
  <si>
    <t>9.09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</si>
  <si>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</si>
  <si>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</si>
  <si>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</si>
  <si>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</si>
  <si>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</si>
  <si>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</si>
  <si>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</si>
  <si>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</si>
  <si>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</si>
  <si>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</si>
  <si>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</si>
  <si>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</si>
  <si>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</si>
  <si>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</si>
  <si>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</si>
  <si>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</si>
  <si>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</si>
  <si>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9.28</t>
  </si>
  <si>
    <t>9.29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</si>
  <si>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</si>
  <si>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</si>
  <si>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</si>
  <si>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</si>
  <si>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</si>
  <si>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</si>
  <si>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</si>
  <si>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</si>
  <si>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</si>
  <si>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</si>
  <si>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10.11</t>
  </si>
  <si>
    <t>10.15</t>
  </si>
  <si>
    <t>10.16</t>
  </si>
  <si>
    <t>10.12</t>
  </si>
  <si>
    <t>10.13</t>
  </si>
  <si>
    <t>10.14</t>
  </si>
  <si>
    <t>33.01</t>
  </si>
  <si>
    <t>33.03</t>
  </si>
  <si>
    <t>11.01</t>
  </si>
  <si>
    <t>11.02</t>
  </si>
  <si>
    <t>11.03</t>
  </si>
  <si>
    <t>11.04</t>
  </si>
  <si>
    <t>31.01</t>
  </si>
  <si>
    <t>31.03</t>
  </si>
  <si>
    <t>12.01</t>
  </si>
  <si>
    <t>12.02</t>
  </si>
  <si>
    <t>12.03</t>
  </si>
  <si>
    <t>33.04</t>
  </si>
  <si>
    <t>33.07</t>
  </si>
  <si>
    <t>12.04</t>
  </si>
  <si>
    <t>12.05</t>
  </si>
  <si>
    <t>12.06</t>
  </si>
  <si>
    <t>12.07</t>
  </si>
  <si>
    <t>12.08</t>
  </si>
  <si>
    <t>34.01</t>
  </si>
  <si>
    <t>13.01</t>
  </si>
  <si>
    <t>56.01</t>
  </si>
  <si>
    <t>56.03</t>
  </si>
  <si>
    <t>56.05</t>
  </si>
  <si>
    <t>14.03</t>
  </si>
  <si>
    <t>14.06</t>
  </si>
  <si>
    <t>14.07</t>
  </si>
  <si>
    <t>81.02</t>
  </si>
  <si>
    <t>15.01</t>
  </si>
  <si>
    <t>SECTION 1 : 1200</t>
  </si>
  <si>
    <t>SECTION 3 : 1400</t>
  </si>
  <si>
    <t>SECTION 2 : 1300</t>
  </si>
  <si>
    <t>SECTION 4: 1500</t>
  </si>
  <si>
    <t>SECTION 5: 1600</t>
  </si>
  <si>
    <t>SECTION 6: 1700</t>
  </si>
  <si>
    <t>SECTION 8: 2100</t>
  </si>
  <si>
    <t>SECTION 9: 2200</t>
  </si>
  <si>
    <t>SECTION 10: 2300</t>
  </si>
  <si>
    <t>SECTION 11: 3100</t>
  </si>
  <si>
    <t>SECTION 12: 3300</t>
  </si>
  <si>
    <t>SECTION 13: 3400</t>
  </si>
  <si>
    <t>SECTION 14: 5600</t>
  </si>
  <si>
    <t>ROAD 2</t>
  </si>
  <si>
    <t xml:space="preserve"> CONCRETE PAVEMENTS</t>
  </si>
  <si>
    <t>71.01</t>
  </si>
  <si>
    <t>Concrete trial pavement:</t>
  </si>
  <si>
    <t xml:space="preserve">(a) Manual construction </t>
  </si>
  <si>
    <t>71.02</t>
  </si>
  <si>
    <t>texturing and curing</t>
  </si>
  <si>
    <t>71.03</t>
  </si>
  <si>
    <t xml:space="preserve">Extra over item 71.02 for concrete pavement </t>
  </si>
  <si>
    <t>requiring hand placing</t>
  </si>
  <si>
    <t>71.04</t>
  </si>
  <si>
    <t>Texturing and curing the concrete pavement:</t>
  </si>
  <si>
    <t>Burlap-dragged and grooved texture</t>
  </si>
  <si>
    <t>Curing</t>
  </si>
  <si>
    <t>71.06</t>
  </si>
  <si>
    <t>Joints:</t>
  </si>
  <si>
    <t>Expansion joints complete (excluding dowels)</t>
  </si>
  <si>
    <t xml:space="preserve"> Steel reinforcement in concrete pavement:</t>
  </si>
  <si>
    <t>Welded steel fabric ref193</t>
  </si>
  <si>
    <t xml:space="preserve"> 7100</t>
  </si>
  <si>
    <t xml:space="preserve"> CARRIED FORWARD TO SUMMARY</t>
  </si>
  <si>
    <t>15.1</t>
  </si>
  <si>
    <t>15.2</t>
  </si>
  <si>
    <t>15.3</t>
  </si>
  <si>
    <t>15.5</t>
  </si>
  <si>
    <t>15.4</t>
  </si>
  <si>
    <t>15.6</t>
  </si>
  <si>
    <t>71.08</t>
  </si>
  <si>
    <t>15.7</t>
  </si>
  <si>
    <t>CONTRACT No: PSJLM - MIG - 2023/24 – 03</t>
  </si>
  <si>
    <t>RHAWUTINI ACCESS ROAD</t>
  </si>
  <si>
    <t>1.1.25</t>
  </si>
  <si>
    <t>B12.06</t>
  </si>
  <si>
    <t>Allow survey on site as per item B13.04</t>
  </si>
  <si>
    <t>Prov Sum</t>
  </si>
  <si>
    <t>( b)</t>
  </si>
  <si>
    <t>charges in respects of Subitems B12.06(a)</t>
  </si>
  <si>
    <t>1.1.27</t>
  </si>
  <si>
    <t>B12.07</t>
  </si>
  <si>
    <t>Allow for Civil Engineering Trainee</t>
  </si>
  <si>
    <t>charges in respects of Subitems B12.07(a)</t>
  </si>
  <si>
    <t>1.1.29</t>
  </si>
  <si>
    <t>B12.08</t>
  </si>
  <si>
    <t>Engineers instruction</t>
  </si>
  <si>
    <t>charges in respects of Subitems B12.08(a)</t>
  </si>
  <si>
    <t>5.1.64</t>
  </si>
  <si>
    <t>8.3.14</t>
  </si>
  <si>
    <t>Borrow pits</t>
  </si>
  <si>
    <t>5.1.65</t>
  </si>
  <si>
    <t>a) Obtaining of Borrow Pit Provisional Sums</t>
  </si>
  <si>
    <t xml:space="preserve">Sums </t>
  </si>
  <si>
    <t>5.1.66</t>
  </si>
  <si>
    <t>a) Opening up and closing down of</t>
  </si>
  <si>
    <t>designation borrow pit</t>
  </si>
  <si>
    <t>5.1.67</t>
  </si>
  <si>
    <t>b) Dealing with overburden</t>
  </si>
  <si>
    <t>c) Rehabilitation of borrow</t>
  </si>
  <si>
    <t>CONTRACT No: PSJLM-MIG-2023/24-03</t>
  </si>
  <si>
    <t xml:space="preserve">Inlet and Outlet Structures, Skewed ends, Catchpits, Manhole, </t>
  </si>
  <si>
    <t>Thrust and Anchor Blocks, excluding formwork, but not including</t>
  </si>
  <si>
    <t xml:space="preserve"> class U2 surface finish</t>
  </si>
  <si>
    <t>a) Catchpits (complete, as per drawing)</t>
  </si>
  <si>
    <t>b) Headwalls (complete, as per drawing)</t>
  </si>
  <si>
    <t>(c)Class 25/19MPa concrete</t>
  </si>
  <si>
    <t>(ii)Cut slopes</t>
  </si>
  <si>
    <t>(iii)Fill slopes</t>
  </si>
  <si>
    <t>In layer thickness exceeding 150 mm:</t>
  </si>
  <si>
    <t xml:space="preserve">PITCHING, STONEWORK AND PROTECTION </t>
  </si>
  <si>
    <t>AGAINST EROSION</t>
  </si>
  <si>
    <t>51.01</t>
  </si>
  <si>
    <t>Stone pitching:</t>
  </si>
  <si>
    <t>125mm Grouted stone pitching</t>
  </si>
  <si>
    <t xml:space="preserve"> m²</t>
  </si>
  <si>
    <t>Erosion Protection</t>
  </si>
  <si>
    <t>Packed stones across drains</t>
  </si>
  <si>
    <t>SECTION 14: 5100</t>
  </si>
  <si>
    <t>GABIONS</t>
  </si>
  <si>
    <t>52.01</t>
  </si>
  <si>
    <t>Foundation trench excavation and backfilling:</t>
  </si>
  <si>
    <t>In solid rock (material which requires blasting</t>
  </si>
  <si>
    <t>In all other classes of material</t>
  </si>
  <si>
    <t>52.02</t>
  </si>
  <si>
    <t>Surface preparation for bedding the gabions</t>
  </si>
  <si>
    <t>52.03</t>
  </si>
  <si>
    <t>Gabions:</t>
  </si>
  <si>
    <t>Galvanized gabion mattresses, (dimensions of box</t>
  </si>
  <si>
    <t>Using aggregate from commercial sources</t>
  </si>
  <si>
    <t>a) 1m x 1m x 2m</t>
  </si>
  <si>
    <t>b) 1.5m x 1m x 2m</t>
  </si>
  <si>
    <t>c) Reno mattresses (230mm deep)</t>
  </si>
  <si>
    <t>Geotextile (U24 bidim)</t>
  </si>
  <si>
    <t>Single-carriageway road</t>
  </si>
  <si>
    <t>km</t>
  </si>
  <si>
    <t>Finishing the road and road reserve:</t>
  </si>
  <si>
    <t>FINISHING THE ROAD AND ROAD RESERVE</t>
  </si>
  <si>
    <t>AND TREATING OLD ROADS</t>
  </si>
  <si>
    <t>15.1.1</t>
  </si>
  <si>
    <t>SECTION 15: 5900</t>
  </si>
  <si>
    <t>SECTION 16: 7100</t>
  </si>
  <si>
    <t xml:space="preserve">Concrete pavement 100mm thick (25MPa) excluding </t>
  </si>
  <si>
    <t>SECTION 17: 8100</t>
  </si>
  <si>
    <t>m³-km</t>
  </si>
  <si>
    <t>Removal and installation of fencing</t>
  </si>
  <si>
    <r>
      <t>Cut and borrow to fill, including freehaul</t>
    </r>
    <r>
      <rPr>
        <sz val="14"/>
        <color indexed="10"/>
        <rFont val="Arial"/>
        <family val="2"/>
      </rPr>
      <t xml:space="preserve"> </t>
    </r>
    <r>
      <rPr>
        <sz val="14"/>
        <rFont val="Arial"/>
        <family val="2"/>
      </rPr>
      <t>up to 1.0km:</t>
    </r>
  </si>
  <si>
    <r>
      <t>m</t>
    </r>
    <r>
      <rPr>
        <vertAlign val="superscript"/>
        <sz val="14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</si>
</sst>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&quot;R&quot;* #,##0.00_-;\-&quot;R&quot;* #,##0.00_-;_-&quot;R&quot;* &quot;-&quot;??_-;_-@_-"/>
    <numFmt numFmtId="165" formatCode="_-* #,##0.00_-;\-* #,##0.00_-;_-* &quot;-&quot;??_-;_-@_-"/>
    <numFmt numFmtId="166" formatCode="\$#,##0.00\ ;\(\$#,##0.00\)"/>
    <numFmt numFmtId="167" formatCode="#,##0.0"/>
    <numFmt numFmtId="168" formatCode="#,##0.000"/>
    <numFmt numFmtId="169" formatCode="[$R-1C09]\ #,##0.00"/>
    <numFmt numFmtId="170" formatCode="0.0"/>
    <numFmt numFmtId="171" formatCode="[$R-1C09]#,##0.00"/>
    <numFmt numFmtId="172" formatCode="_-[$R-1C09]* #,##0.00_-;\-[$R-1C09]* #,##0.00_-;_-[$R-1C09]* &quot;-&quot;??_-;_-@_-"/>
    <numFmt numFmtId="173" formatCode="_(* #,##0.000_);_(* \(#,##0.000\);_(* &quot;-&quot;??_);_(@_)"/>
    <numFmt numFmtId="174" formatCode="&quot;R&quot;#,##0.00"/>
    <numFmt numFmtId="175" formatCode="&quot;R&quot;\ #,##0.00"/>
    <numFmt numFmtId="176" formatCode="_-&quot;R&quot;* #,##0_-;\-&quot;R&quot;* #,##0_-;_-&quot;R&quot;* &quot;-&quot;??_-;_-@_-"/>
    <numFmt numFmtId="177" formatCode="_-&quot;R&quot;* #,##0.0_-;\-&quot;R&quot;* #,##0.0_-;_-&quot;R&quot;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b/>
      <sz val="14"/>
      <color theme="1"/>
      <name val="Arial"/>
      <family val="2"/>
    </font>
    <font>
      <i/>
      <u/>
      <sz val="14"/>
      <name val="Arial"/>
      <family val="2"/>
    </font>
    <font>
      <sz val="14"/>
      <color rgb="FFFF0000"/>
      <name val="Arial"/>
      <family val="2"/>
    </font>
    <font>
      <sz val="14"/>
      <color indexed="10"/>
      <name val="Arial"/>
      <family val="2"/>
    </font>
    <font>
      <b/>
      <u/>
      <sz val="14"/>
      <color theme="1"/>
      <name val="Arial"/>
      <family val="2"/>
    </font>
    <font>
      <vertAlign val="superscript"/>
      <sz val="14"/>
      <name val="Arial"/>
      <family val="2"/>
    </font>
    <font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4" fontId="4" fillId="0" borderId="1" applyProtection="0"/>
    <xf numFmtId="3" fontId="4" fillId="0" borderId="2" applyProtection="0"/>
    <xf numFmtId="167" fontId="4" fillId="0" borderId="1" applyProtection="0"/>
    <xf numFmtId="4" fontId="5" fillId="0" borderId="1" applyProtection="0"/>
    <xf numFmtId="168" fontId="4" fillId="0" borderId="1" applyProtection="0"/>
    <xf numFmtId="166" fontId="4" fillId="0" borderId="1" applyProtection="0">
      <alignment horizontal="right"/>
    </xf>
    <xf numFmtId="0" fontId="8" fillId="0" borderId="0" applyProtection="0"/>
    <xf numFmtId="2" fontId="8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3" fillId="0" borderId="0" applyProtection="0"/>
    <xf numFmtId="0" fontId="4" fillId="0" borderId="0"/>
    <xf numFmtId="0" fontId="4" fillId="0" borderId="0"/>
    <xf numFmtId="0" fontId="6" fillId="0" borderId="2"/>
    <xf numFmtId="9" fontId="4" fillId="0" borderId="1" applyProtection="0">
      <alignment horizontal="right"/>
    </xf>
    <xf numFmtId="0" fontId="8" fillId="0" borderId="3" applyProtection="0"/>
    <xf numFmtId="0" fontId="8" fillId="0" borderId="0"/>
    <xf numFmtId="0" fontId="10" fillId="0" borderId="0" applyProtection="0"/>
    <xf numFmtId="9" fontId="1" fillId="0" borderId="0" applyFont="0" applyFill="0" applyBorder="0" applyAlignment="0" applyProtection="0"/>
    <xf numFmtId="0" fontId="4" fillId="0" borderId="0" applyProtection="0"/>
    <xf numFmtId="43" fontId="1" fillId="0" borderId="0" applyFont="0" applyFill="0" applyBorder="0" applyAlignment="0" applyProtection="0"/>
    <xf numFmtId="0" fontId="4" fillId="0" borderId="0" applyProtection="0"/>
    <xf numFmtId="0" fontId="2" fillId="0" borderId="0" applyProtection="0"/>
    <xf numFmtId="2" fontId="2" fillId="0" borderId="0" applyProtection="0"/>
    <xf numFmtId="0" fontId="2" fillId="0" borderId="3" applyProtection="0"/>
    <xf numFmtId="0" fontId="2" fillId="0" borderId="0"/>
    <xf numFmtId="0" fontId="3" fillId="0" borderId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4" fontId="4" fillId="0" borderId="1" applyProtection="0"/>
    <xf numFmtId="3" fontId="4" fillId="0" borderId="2" applyProtection="0"/>
  </cellStyleXfs>
  <cellXfs count="851">
    <xf numFmtId="0" fontId="0" fillId="0" borderId="0" xfId="0"/>
    <xf numFmtId="0" fontId="11" fillId="0" borderId="0" xfId="17" applyFont="1"/>
    <xf numFmtId="0" fontId="11" fillId="0" borderId="0" xfId="17" applyFont="1" applyAlignment="1">
      <alignment horizontal="left"/>
    </xf>
    <xf numFmtId="0" fontId="0" fillId="2" borderId="0" xfId="0" applyFill="1"/>
    <xf numFmtId="4" fontId="4" fillId="2" borderId="0" xfId="1" applyNumberFormat="1" applyFont="1" applyFill="1" applyProtection="1">
      <protection locked="0"/>
    </xf>
    <xf numFmtId="0" fontId="4" fillId="2" borderId="0" xfId="1" applyFont="1" applyFill="1" applyProtection="1">
      <protection locked="0"/>
    </xf>
    <xf numFmtId="0" fontId="7" fillId="2" borderId="0" xfId="1" applyFont="1" applyFill="1" applyProtection="1">
      <protection locked="0"/>
    </xf>
    <xf numFmtId="0" fontId="4" fillId="2" borderId="0" xfId="1" applyFont="1" applyFill="1" applyAlignment="1" applyProtection="1">
      <alignment horizontal="center"/>
      <protection locked="0"/>
    </xf>
    <xf numFmtId="0" fontId="9" fillId="0" borderId="25" xfId="17" applyFont="1" applyBorder="1"/>
    <xf numFmtId="0" fontId="4" fillId="0" borderId="26" xfId="17" applyFont="1" applyBorder="1" applyAlignment="1">
      <alignment horizontal="left"/>
    </xf>
    <xf numFmtId="0" fontId="4" fillId="0" borderId="26" xfId="17" applyFont="1" applyBorder="1"/>
    <xf numFmtId="0" fontId="4" fillId="0" borderId="20" xfId="17" applyFont="1" applyBorder="1"/>
    <xf numFmtId="0" fontId="4" fillId="0" borderId="21" xfId="17" applyFont="1" applyBorder="1" applyAlignment="1">
      <alignment horizontal="left"/>
    </xf>
    <xf numFmtId="0" fontId="4" fillId="0" borderId="30" xfId="17" applyFont="1" applyBorder="1"/>
    <xf numFmtId="169" fontId="4" fillId="2" borderId="33" xfId="17" applyNumberFormat="1" applyFont="1" applyFill="1" applyBorder="1" applyAlignment="1">
      <alignment horizontal="right"/>
    </xf>
    <xf numFmtId="0" fontId="7" fillId="0" borderId="22" xfId="17" applyFont="1" applyBorder="1" applyAlignment="1">
      <alignment horizontal="left" wrapText="1"/>
    </xf>
    <xf numFmtId="169" fontId="7" fillId="2" borderId="34" xfId="17" applyNumberFormat="1" applyFont="1" applyFill="1" applyBorder="1" applyAlignment="1">
      <alignment horizontal="right"/>
    </xf>
    <xf numFmtId="0" fontId="4" fillId="0" borderId="23" xfId="17" applyFont="1" applyBorder="1"/>
    <xf numFmtId="0" fontId="4" fillId="0" borderId="24" xfId="17" applyFont="1" applyBorder="1" applyAlignment="1">
      <alignment horizontal="left"/>
    </xf>
    <xf numFmtId="0" fontId="4" fillId="0" borderId="31" xfId="17" applyFont="1" applyBorder="1"/>
    <xf numFmtId="169" fontId="4" fillId="2" borderId="34" xfId="17" applyNumberFormat="1" applyFont="1" applyFill="1" applyBorder="1" applyAlignment="1">
      <alignment horizontal="right"/>
    </xf>
    <xf numFmtId="169" fontId="4" fillId="2" borderId="34" xfId="17" applyNumberFormat="1" applyFont="1" applyFill="1" applyBorder="1" applyAlignment="1" applyProtection="1">
      <alignment horizontal="right"/>
      <protection locked="0"/>
    </xf>
    <xf numFmtId="0" fontId="4" fillId="0" borderId="18" xfId="17" applyFont="1" applyBorder="1" applyAlignment="1">
      <alignment horizontal="left"/>
    </xf>
    <xf numFmtId="0" fontId="7" fillId="0" borderId="25" xfId="17" applyFont="1" applyBorder="1"/>
    <xf numFmtId="0" fontId="4" fillId="0" borderId="22" xfId="17" applyFont="1" applyBorder="1"/>
    <xf numFmtId="0" fontId="4" fillId="0" borderId="15" xfId="17" applyFont="1" applyBorder="1"/>
    <xf numFmtId="169" fontId="4" fillId="2" borderId="34" xfId="2" applyNumberFormat="1" applyFill="1" applyBorder="1" applyAlignment="1">
      <alignment horizontal="right"/>
    </xf>
    <xf numFmtId="0" fontId="4" fillId="0" borderId="27" xfId="17" applyFont="1" applyBorder="1" applyAlignment="1">
      <alignment horizontal="left" wrapText="1"/>
    </xf>
    <xf numFmtId="0" fontId="4" fillId="0" borderId="8" xfId="17" applyFont="1" applyBorder="1" applyAlignment="1">
      <alignment horizontal="left" wrapText="1"/>
    </xf>
    <xf numFmtId="0" fontId="4" fillId="0" borderId="10" xfId="17" applyFont="1" applyBorder="1" applyAlignment="1">
      <alignment horizontal="left" wrapText="1"/>
    </xf>
    <xf numFmtId="0" fontId="7" fillId="0" borderId="20" xfId="17" applyFont="1" applyBorder="1"/>
    <xf numFmtId="0" fontId="4" fillId="0" borderId="21" xfId="17" applyFont="1" applyBorder="1" applyAlignment="1">
      <alignment horizontal="left" wrapText="1"/>
    </xf>
    <xf numFmtId="169" fontId="7" fillId="2" borderId="33" xfId="17" applyNumberFormat="1" applyFont="1" applyFill="1" applyBorder="1" applyAlignment="1">
      <alignment horizontal="right"/>
    </xf>
    <xf numFmtId="0" fontId="7" fillId="0" borderId="22" xfId="17" applyFont="1" applyBorder="1"/>
    <xf numFmtId="0" fontId="7" fillId="0" borderId="18" xfId="17" applyFont="1" applyBorder="1" applyAlignment="1">
      <alignment horizontal="left"/>
    </xf>
    <xf numFmtId="171" fontId="0" fillId="0" borderId="0" xfId="0" applyNumberFormat="1"/>
    <xf numFmtId="172" fontId="7" fillId="2" borderId="19" xfId="17" applyNumberFormat="1" applyFont="1" applyFill="1" applyBorder="1" applyAlignment="1">
      <alignment horizontal="right"/>
    </xf>
    <xf numFmtId="0" fontId="4" fillId="0" borderId="32" xfId="17" applyFont="1" applyBorder="1" applyAlignment="1">
      <alignment horizontal="right"/>
    </xf>
    <xf numFmtId="0" fontId="4" fillId="0" borderId="30" xfId="17" applyFont="1" applyBorder="1" applyAlignment="1">
      <alignment horizontal="right" wrapText="1"/>
    </xf>
    <xf numFmtId="0" fontId="4" fillId="0" borderId="15" xfId="17" applyFont="1" applyBorder="1" applyAlignment="1">
      <alignment horizontal="right"/>
    </xf>
    <xf numFmtId="0" fontId="7" fillId="0" borderId="15" xfId="17" applyFont="1" applyBorder="1" applyAlignment="1">
      <alignment horizontal="right"/>
    </xf>
    <xf numFmtId="0" fontId="12" fillId="0" borderId="28" xfId="17" applyFont="1" applyBorder="1" applyAlignment="1">
      <alignment horizontal="left"/>
    </xf>
    <xf numFmtId="0" fontId="12" fillId="0" borderId="22" xfId="17" applyFont="1" applyBorder="1" applyAlignment="1">
      <alignment horizontal="left"/>
    </xf>
    <xf numFmtId="0" fontId="12" fillId="0" borderId="18" xfId="17" applyFont="1" applyBorder="1" applyAlignment="1" applyProtection="1">
      <alignment horizontal="left"/>
      <protection locked="0"/>
    </xf>
    <xf numFmtId="0" fontId="12" fillId="0" borderId="15" xfId="17" applyFont="1" applyBorder="1" applyAlignment="1" applyProtection="1">
      <alignment horizontal="left"/>
      <protection locked="0"/>
    </xf>
    <xf numFmtId="0" fontId="12" fillId="0" borderId="27" xfId="17" applyFont="1" applyBorder="1" applyAlignment="1">
      <alignment horizontal="left"/>
    </xf>
    <xf numFmtId="169" fontId="4" fillId="2" borderId="55" xfId="17" applyNumberFormat="1" applyFont="1" applyFill="1" applyBorder="1" applyAlignment="1">
      <alignment horizontal="right"/>
    </xf>
    <xf numFmtId="169" fontId="4" fillId="2" borderId="56" xfId="17" applyNumberFormat="1" applyFont="1" applyFill="1" applyBorder="1" applyAlignment="1">
      <alignment horizontal="right"/>
    </xf>
    <xf numFmtId="169" fontId="4" fillId="2" borderId="19" xfId="17" applyNumberFormat="1" applyFont="1" applyFill="1" applyBorder="1" applyAlignment="1">
      <alignment horizontal="right"/>
    </xf>
    <xf numFmtId="169" fontId="7" fillId="2" borderId="55" xfId="17" applyNumberFormat="1" applyFont="1" applyFill="1" applyBorder="1" applyAlignment="1">
      <alignment horizontal="right"/>
    </xf>
    <xf numFmtId="169" fontId="7" fillId="2" borderId="29" xfId="17" applyNumberFormat="1" applyFont="1" applyFill="1" applyBorder="1" applyAlignment="1">
      <alignment horizontal="right"/>
    </xf>
    <xf numFmtId="4" fontId="7" fillId="0" borderId="0" xfId="1" applyNumberFormat="1" applyFont="1" applyAlignment="1" applyProtection="1">
      <alignment horizontal="right"/>
      <protection locked="0"/>
    </xf>
    <xf numFmtId="3" fontId="4" fillId="0" borderId="0" xfId="1" applyNumberFormat="1" applyFont="1" applyProtection="1">
      <protection locked="0"/>
    </xf>
    <xf numFmtId="169" fontId="0" fillId="0" borderId="0" xfId="0" applyNumberFormat="1"/>
    <xf numFmtId="172" fontId="0" fillId="0" borderId="0" xfId="0" applyNumberFormat="1"/>
    <xf numFmtId="171" fontId="0" fillId="0" borderId="0" xfId="19" applyNumberFormat="1" applyFont="1"/>
    <xf numFmtId="0" fontId="7" fillId="2" borderId="0" xfId="1" applyFont="1" applyFill="1" applyAlignment="1" applyProtection="1">
      <alignment vertical="top"/>
      <protection locked="0"/>
    </xf>
    <xf numFmtId="0" fontId="12" fillId="0" borderId="15" xfId="17" applyFont="1" applyBorder="1" applyAlignment="1">
      <alignment horizontal="left"/>
    </xf>
    <xf numFmtId="0" fontId="7" fillId="2" borderId="0" xfId="1" applyFont="1" applyFill="1" applyAlignment="1" applyProtection="1">
      <alignment vertical="center"/>
      <protection locked="0"/>
    </xf>
    <xf numFmtId="169" fontId="4" fillId="2" borderId="34" xfId="26" applyNumberFormat="1" applyFont="1" applyFill="1" applyBorder="1" applyAlignment="1">
      <alignment horizontal="right"/>
    </xf>
    <xf numFmtId="169" fontId="7" fillId="2" borderId="34" xfId="17" applyNumberFormat="1" applyFont="1" applyFill="1" applyBorder="1" applyAlignment="1">
      <alignment horizontal="center"/>
    </xf>
    <xf numFmtId="0" fontId="12" fillId="0" borderId="17" xfId="17" applyFont="1" applyBorder="1" applyAlignment="1">
      <alignment horizontal="left"/>
    </xf>
    <xf numFmtId="0" fontId="7" fillId="2" borderId="0" xfId="1" applyFont="1" applyFill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horizontal="center" vertical="top"/>
      <protection locked="0"/>
    </xf>
    <xf numFmtId="0" fontId="7" fillId="2" borderId="0" xfId="1" applyFont="1" applyFill="1" applyAlignment="1" applyProtection="1">
      <alignment horizontal="center"/>
      <protection locked="0"/>
    </xf>
    <xf numFmtId="0" fontId="4" fillId="0" borderId="36" xfId="17" applyFont="1" applyBorder="1" applyAlignment="1">
      <alignment horizontal="left" wrapText="1"/>
    </xf>
    <xf numFmtId="0" fontId="4" fillId="0" borderId="17" xfId="17" applyFont="1" applyBorder="1" applyAlignment="1">
      <alignment horizontal="left" wrapText="1"/>
    </xf>
    <xf numFmtId="0" fontId="4" fillId="0" borderId="35" xfId="17" applyFont="1" applyBorder="1" applyAlignment="1">
      <alignment horizontal="left" wrapText="1"/>
    </xf>
    <xf numFmtId="2" fontId="12" fillId="0" borderId="18" xfId="17" applyNumberFormat="1" applyFont="1" applyBorder="1" applyAlignment="1">
      <alignment horizontal="left"/>
    </xf>
    <xf numFmtId="0" fontId="12" fillId="0" borderId="15" xfId="17" applyFont="1" applyBorder="1" applyAlignment="1">
      <alignment horizontal="left"/>
    </xf>
    <xf numFmtId="0" fontId="12" fillId="0" borderId="18" xfId="17" applyFont="1" applyBorder="1" applyAlignment="1">
      <alignment horizontal="left"/>
    </xf>
    <xf numFmtId="0" fontId="12" fillId="0" borderId="35" xfId="17" applyFont="1" applyBorder="1" applyAlignment="1">
      <alignment horizontal="left"/>
    </xf>
    <xf numFmtId="0" fontId="12" fillId="0" borderId="15" xfId="17" applyFont="1" applyBorder="1" applyAlignment="1" applyProtection="1">
      <alignment horizontal="left" wrapText="1"/>
      <protection locked="0"/>
    </xf>
    <xf numFmtId="0" fontId="12" fillId="0" borderId="35" xfId="17" applyFont="1" applyBorder="1" applyAlignment="1" applyProtection="1">
      <alignment horizontal="left" wrapText="1"/>
      <protection locked="0"/>
    </xf>
    <xf numFmtId="0" fontId="12" fillId="0" borderId="18" xfId="17" applyFont="1" applyBorder="1" applyAlignment="1" applyProtection="1">
      <alignment horizontal="left"/>
      <protection locked="0"/>
    </xf>
    <xf numFmtId="0" fontId="12" fillId="0" borderId="15" xfId="17" applyFont="1" applyBorder="1" applyAlignment="1" applyProtection="1">
      <alignment horizontal="left"/>
      <protection locked="0"/>
    </xf>
    <xf numFmtId="0" fontId="12" fillId="0" borderId="18" xfId="17" applyFont="1" applyBorder="1" applyAlignment="1" applyProtection="1">
      <alignment horizontal="left" wrapText="1"/>
      <protection locked="0"/>
    </xf>
    <xf numFmtId="0" fontId="12" fillId="0" borderId="15" xfId="22" applyFont="1" applyBorder="1" applyAlignment="1">
      <alignment horizontal="left" vertical="center" wrapText="1"/>
    </xf>
    <xf numFmtId="0" fontId="12" fillId="0" borderId="17" xfId="22" applyFont="1" applyBorder="1" applyAlignment="1">
      <alignment horizontal="left" vertical="center" wrapText="1"/>
    </xf>
    <xf numFmtId="0" fontId="12" fillId="2" borderId="15" xfId="26" applyFont="1" applyFill="1" applyBorder="1" applyAlignment="1">
      <alignment horizontal="left"/>
    </xf>
    <xf numFmtId="0" fontId="12" fillId="2" borderId="35" xfId="26" applyFont="1" applyFill="1" applyBorder="1" applyAlignment="1">
      <alignment horizontal="left"/>
    </xf>
    <xf numFmtId="0" fontId="12" fillId="0" borderId="9" xfId="17" applyFont="1" applyBorder="1" applyAlignment="1">
      <alignment horizontal="left"/>
    </xf>
    <xf numFmtId="0" fontId="12" fillId="0" borderId="13" xfId="17" applyFont="1" applyBorder="1" applyAlignment="1">
      <alignment horizontal="left"/>
    </xf>
    <xf numFmtId="0" fontId="7" fillId="0" borderId="18" xfId="17" applyFont="1" applyBorder="1" applyAlignment="1">
      <alignment horizontal="center"/>
    </xf>
    <xf numFmtId="0" fontId="7" fillId="0" borderId="15" xfId="17" applyFont="1" applyBorder="1" applyAlignment="1">
      <alignment horizontal="center"/>
    </xf>
    <xf numFmtId="0" fontId="14" fillId="2" borderId="0" xfId="1" applyFont="1" applyFill="1" applyProtection="1">
      <protection locked="0"/>
    </xf>
    <xf numFmtId="0" fontId="15" fillId="2" borderId="0" xfId="1" applyFont="1" applyFill="1" applyProtection="1">
      <protection locked="0"/>
    </xf>
    <xf numFmtId="0" fontId="15" fillId="2" borderId="0" xfId="1" applyFont="1" applyFill="1" applyAlignment="1" applyProtection="1">
      <alignment horizontal="center"/>
      <protection locked="0"/>
    </xf>
    <xf numFmtId="3" fontId="15" fillId="0" borderId="0" xfId="1" applyNumberFormat="1" applyFont="1" applyProtection="1">
      <protection locked="0"/>
    </xf>
    <xf numFmtId="4" fontId="15" fillId="2" borderId="0" xfId="1" applyNumberFormat="1" applyFont="1" applyFill="1" applyProtection="1">
      <protection locked="0"/>
    </xf>
    <xf numFmtId="4" fontId="14" fillId="0" borderId="0" xfId="1" applyNumberFormat="1" applyFont="1" applyAlignment="1" applyProtection="1">
      <alignment horizontal="right"/>
      <protection locked="0"/>
    </xf>
    <xf numFmtId="0" fontId="16" fillId="0" borderId="0" xfId="0" applyFont="1"/>
    <xf numFmtId="0" fontId="14" fillId="2" borderId="0" xfId="1" applyFont="1" applyFill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right" vertical="center"/>
      <protection locked="0"/>
    </xf>
    <xf numFmtId="0" fontId="14" fillId="2" borderId="0" xfId="1" applyFont="1" applyFill="1" applyAlignment="1" applyProtection="1">
      <alignment horizontal="center"/>
      <protection locked="0"/>
    </xf>
    <xf numFmtId="0" fontId="14" fillId="0" borderId="0" xfId="1" applyFont="1" applyAlignment="1" applyProtection="1">
      <alignment horizontal="right"/>
      <protection locked="0"/>
    </xf>
    <xf numFmtId="0" fontId="14" fillId="2" borderId="0" xfId="1" applyFont="1" applyFill="1" applyAlignment="1" applyProtection="1">
      <alignment horizontal="center" vertical="top"/>
      <protection locked="0"/>
    </xf>
    <xf numFmtId="0" fontId="14" fillId="0" borderId="0" xfId="1" applyFont="1" applyAlignment="1" applyProtection="1">
      <alignment horizontal="right" vertical="top"/>
      <protection locked="0"/>
    </xf>
    <xf numFmtId="0" fontId="14" fillId="2" borderId="8" xfId="1" applyFont="1" applyFill="1" applyBorder="1" applyAlignment="1" applyProtection="1">
      <alignment horizontal="center" vertical="center"/>
      <protection locked="0"/>
    </xf>
    <xf numFmtId="0" fontId="14" fillId="2" borderId="10" xfId="1" applyFont="1" applyFill="1" applyBorder="1" applyAlignment="1" applyProtection="1">
      <alignment horizontal="center"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4" fillId="2" borderId="11" xfId="1" applyFont="1" applyFill="1" applyBorder="1" applyAlignment="1" applyProtection="1">
      <alignment horizontal="center" vertical="center"/>
      <protection locked="0"/>
    </xf>
    <xf numFmtId="3" fontId="14" fillId="0" borderId="8" xfId="1" applyNumberFormat="1" applyFont="1" applyBorder="1" applyAlignment="1" applyProtection="1">
      <alignment horizontal="center" vertical="center" wrapText="1"/>
      <protection locked="0"/>
    </xf>
    <xf numFmtId="4" fontId="14" fillId="2" borderId="8" xfId="1" applyNumberFormat="1" applyFont="1" applyFill="1" applyBorder="1" applyAlignment="1" applyProtection="1">
      <alignment horizontal="center" vertical="center"/>
      <protection locked="0"/>
    </xf>
    <xf numFmtId="4" fontId="14" fillId="0" borderId="8" xfId="1" applyNumberFormat="1" applyFont="1" applyBorder="1" applyAlignment="1" applyProtection="1">
      <alignment horizontal="center" vertical="center" wrapText="1"/>
      <protection locked="0"/>
    </xf>
    <xf numFmtId="0" fontId="14" fillId="2" borderId="9" xfId="1" applyFont="1" applyFill="1" applyBorder="1" applyAlignment="1" applyProtection="1">
      <alignment horizontal="center" vertical="center"/>
      <protection locked="0"/>
    </xf>
    <xf numFmtId="0" fontId="14" fillId="2" borderId="13" xfId="1" applyFon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 applyProtection="1">
      <alignment horizontal="center" vertical="center"/>
      <protection locked="0"/>
    </xf>
    <xf numFmtId="0" fontId="14" fillId="2" borderId="14" xfId="1" applyFont="1" applyFill="1" applyBorder="1" applyAlignment="1" applyProtection="1">
      <alignment horizontal="center" vertical="center"/>
      <protection locked="0"/>
    </xf>
    <xf numFmtId="3" fontId="14" fillId="0" borderId="9" xfId="1" applyNumberFormat="1" applyFont="1" applyBorder="1" applyAlignment="1" applyProtection="1">
      <alignment horizontal="center" vertical="center" wrapText="1"/>
      <protection locked="0"/>
    </xf>
    <xf numFmtId="4" fontId="14" fillId="2" borderId="9" xfId="1" applyNumberFormat="1" applyFont="1" applyFill="1" applyBorder="1" applyAlignment="1" applyProtection="1">
      <alignment horizontal="center" vertical="center"/>
      <protection locked="0"/>
    </xf>
    <xf numFmtId="4" fontId="14" fillId="0" borderId="9" xfId="1" applyNumberFormat="1" applyFont="1" applyBorder="1" applyAlignment="1" applyProtection="1">
      <alignment horizontal="center" vertical="center" wrapText="1"/>
      <protection locked="0"/>
    </xf>
    <xf numFmtId="0" fontId="15" fillId="2" borderId="6" xfId="1" applyFont="1" applyFill="1" applyBorder="1" applyProtection="1">
      <protection locked="0"/>
    </xf>
    <xf numFmtId="0" fontId="15" fillId="2" borderId="7" xfId="1" applyFont="1" applyFill="1" applyBorder="1" applyProtection="1">
      <protection locked="0"/>
    </xf>
    <xf numFmtId="0" fontId="17" fillId="2" borderId="7" xfId="1" applyFont="1" applyFill="1" applyBorder="1" applyAlignment="1" applyProtection="1">
      <alignment horizontal="left" wrapText="1"/>
      <protection locked="0"/>
    </xf>
    <xf numFmtId="0" fontId="17" fillId="2" borderId="0" xfId="1" applyFont="1" applyFill="1" applyBorder="1" applyAlignment="1" applyProtection="1">
      <alignment horizontal="left" wrapText="1"/>
      <protection locked="0"/>
    </xf>
    <xf numFmtId="0" fontId="17" fillId="2" borderId="6" xfId="1" applyFont="1" applyFill="1" applyBorder="1" applyAlignment="1" applyProtection="1">
      <alignment horizontal="left" wrapText="1"/>
      <protection locked="0"/>
    </xf>
    <xf numFmtId="0" fontId="15" fillId="2" borderId="6" xfId="1" applyFont="1" applyFill="1" applyBorder="1" applyAlignment="1" applyProtection="1">
      <alignment horizontal="center"/>
      <protection locked="0"/>
    </xf>
    <xf numFmtId="3" fontId="15" fillId="0" borderId="6" xfId="1" applyNumberFormat="1" applyFont="1" applyBorder="1" applyProtection="1">
      <protection locked="0"/>
    </xf>
    <xf numFmtId="4" fontId="15" fillId="2" borderId="6" xfId="1" applyNumberFormat="1" applyFont="1" applyFill="1" applyBorder="1" applyProtection="1">
      <protection locked="0"/>
    </xf>
    <xf numFmtId="4" fontId="15" fillId="0" borderId="6" xfId="3" applyNumberFormat="1" applyFont="1" applyBorder="1" applyAlignment="1">
      <alignment horizontal="right"/>
    </xf>
    <xf numFmtId="0" fontId="17" fillId="2" borderId="7" xfId="1" applyFont="1" applyFill="1" applyBorder="1" applyAlignment="1" applyProtection="1">
      <alignment horizontal="left" vertical="top"/>
      <protection locked="0"/>
    </xf>
    <xf numFmtId="0" fontId="17" fillId="2" borderId="0" xfId="1" applyFont="1" applyFill="1" applyBorder="1" applyAlignment="1" applyProtection="1">
      <alignment horizontal="left" wrapText="1"/>
      <protection locked="0"/>
    </xf>
    <xf numFmtId="0" fontId="14" fillId="2" borderId="6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14" fillId="2" borderId="0" xfId="1" applyFont="1" applyFill="1" applyBorder="1" applyAlignment="1" applyProtection="1">
      <alignment horizontal="left"/>
      <protection locked="0"/>
    </xf>
    <xf numFmtId="0" fontId="14" fillId="2" borderId="6" xfId="1" applyFont="1" applyFill="1" applyBorder="1" applyAlignment="1" applyProtection="1">
      <alignment horizontal="left"/>
      <protection locked="0"/>
    </xf>
    <xf numFmtId="0" fontId="15" fillId="2" borderId="7" xfId="1" applyFont="1" applyFill="1" applyBorder="1" applyAlignment="1" applyProtection="1">
      <alignment horizontal="left"/>
      <protection locked="0"/>
    </xf>
    <xf numFmtId="0" fontId="15" fillId="2" borderId="0" xfId="1" applyFont="1" applyFill="1" applyBorder="1" applyProtection="1">
      <protection locked="0"/>
    </xf>
    <xf numFmtId="0" fontId="17" fillId="2" borderId="0" xfId="1" applyFont="1" applyFill="1" applyBorder="1" applyAlignment="1" applyProtection="1">
      <alignment horizontal="left"/>
      <protection locked="0"/>
    </xf>
    <xf numFmtId="0" fontId="17" fillId="2" borderId="6" xfId="1" applyFont="1" applyFill="1" applyBorder="1" applyAlignment="1" applyProtection="1">
      <alignment horizontal="left"/>
      <protection locked="0"/>
    </xf>
    <xf numFmtId="4" fontId="15" fillId="2" borderId="6" xfId="1" applyNumberFormat="1" applyFont="1" applyFill="1" applyBorder="1" applyAlignment="1" applyProtection="1">
      <alignment horizontal="right"/>
      <protection locked="0"/>
    </xf>
    <xf numFmtId="0" fontId="17" fillId="2" borderId="7" xfId="1" applyFont="1" applyFill="1" applyBorder="1" applyAlignment="1" applyProtection="1">
      <alignment horizontal="left"/>
      <protection locked="0"/>
    </xf>
    <xf numFmtId="0" fontId="15" fillId="2" borderId="0" xfId="1" applyFont="1" applyFill="1" applyBorder="1" applyAlignment="1" applyProtection="1">
      <alignment horizontal="left"/>
      <protection locked="0"/>
    </xf>
    <xf numFmtId="0" fontId="14" fillId="2" borderId="7" xfId="1" applyFont="1" applyFill="1" applyBorder="1" applyProtection="1">
      <protection locked="0"/>
    </xf>
    <xf numFmtId="9" fontId="15" fillId="2" borderId="6" xfId="15" applyFont="1" applyFill="1" applyBorder="1" applyProtection="1">
      <alignment horizontal="right"/>
      <protection locked="0"/>
    </xf>
    <xf numFmtId="0" fontId="15" fillId="2" borderId="0" xfId="1" applyFont="1" applyFill="1" applyBorder="1" applyAlignment="1" applyProtection="1">
      <alignment horizontal="center"/>
      <protection locked="0"/>
    </xf>
    <xf numFmtId="0" fontId="14" fillId="2" borderId="7" xfId="1" applyFont="1" applyFill="1" applyBorder="1" applyAlignment="1" applyProtection="1">
      <alignment horizontal="left"/>
      <protection locked="0"/>
    </xf>
    <xf numFmtId="0" fontId="15" fillId="2" borderId="6" xfId="1" applyFont="1" applyFill="1" applyBorder="1" applyAlignment="1" applyProtection="1">
      <alignment horizontal="left"/>
      <protection locked="0"/>
    </xf>
    <xf numFmtId="0" fontId="15" fillId="0" borderId="6" xfId="1" applyFont="1" applyBorder="1" applyAlignment="1" applyProtection="1">
      <alignment horizontal="center"/>
      <protection locked="0"/>
    </xf>
    <xf numFmtId="0" fontId="15" fillId="0" borderId="6" xfId="1" applyFont="1" applyBorder="1" applyAlignment="1" applyProtection="1">
      <alignment horizontal="left"/>
      <protection locked="0"/>
    </xf>
    <xf numFmtId="0" fontId="15" fillId="0" borderId="6" xfId="1" applyFont="1" applyBorder="1" applyAlignment="1" applyProtection="1">
      <alignment horizontal="right"/>
      <protection locked="0"/>
    </xf>
    <xf numFmtId="0" fontId="15" fillId="0" borderId="7" xfId="0" applyFont="1" applyBorder="1" applyProtection="1">
      <protection locked="0"/>
    </xf>
    <xf numFmtId="0" fontId="14" fillId="0" borderId="7" xfId="0" applyFont="1" applyBorder="1" applyProtection="1">
      <protection locked="0"/>
    </xf>
    <xf numFmtId="0" fontId="15" fillId="0" borderId="0" xfId="0" applyFont="1" applyBorder="1" applyProtection="1">
      <protection locked="0"/>
    </xf>
    <xf numFmtId="0" fontId="15" fillId="0" borderId="12" xfId="0" applyFont="1" applyBorder="1" applyProtection="1">
      <protection locked="0"/>
    </xf>
    <xf numFmtId="0" fontId="14" fillId="2" borderId="12" xfId="1" applyFont="1" applyFill="1" applyBorder="1" applyProtection="1">
      <protection locked="0"/>
    </xf>
    <xf numFmtId="4" fontId="15" fillId="0" borderId="6" xfId="1" applyNumberFormat="1" applyFont="1" applyBorder="1" applyAlignment="1" applyProtection="1">
      <alignment horizontal="right"/>
      <protection locked="0"/>
    </xf>
    <xf numFmtId="0" fontId="15" fillId="2" borderId="12" xfId="1" applyFont="1" applyFill="1" applyBorder="1" applyProtection="1">
      <protection locked="0"/>
    </xf>
    <xf numFmtId="0" fontId="15" fillId="2" borderId="6" xfId="1" applyFont="1" applyFill="1" applyBorder="1" applyAlignment="1" applyProtection="1">
      <alignment horizontal="center" wrapText="1"/>
      <protection locked="0"/>
    </xf>
    <xf numFmtId="0" fontId="17" fillId="2" borderId="12" xfId="1" applyFont="1" applyFill="1" applyBorder="1" applyAlignment="1" applyProtection="1">
      <alignment horizontal="left"/>
      <protection locked="0"/>
    </xf>
    <xf numFmtId="3" fontId="15" fillId="0" borderId="6" xfId="1" applyNumberFormat="1" applyFont="1" applyBorder="1" applyAlignment="1" applyProtection="1">
      <alignment horizontal="right"/>
      <protection locked="0"/>
    </xf>
    <xf numFmtId="0" fontId="15" fillId="0" borderId="6" xfId="0" applyFont="1" applyBorder="1" applyAlignment="1" applyProtection="1">
      <alignment horizontal="center"/>
      <protection locked="0"/>
    </xf>
    <xf numFmtId="3" fontId="15" fillId="0" borderId="7" xfId="0" applyNumberFormat="1" applyFont="1" applyBorder="1" applyAlignment="1" applyProtection="1">
      <alignment horizontal="center"/>
      <protection locked="0"/>
    </xf>
    <xf numFmtId="174" fontId="15" fillId="0" borderId="6" xfId="3" quotePrefix="1" applyNumberFormat="1" applyFont="1" applyBorder="1" applyAlignment="1">
      <alignment horizontal="center"/>
    </xf>
    <xf numFmtId="174" fontId="15" fillId="0" borderId="12" xfId="0" applyNumberFormat="1" applyFont="1" applyBorder="1" applyAlignment="1" applyProtection="1">
      <alignment horizontal="right"/>
      <protection locked="0"/>
    </xf>
    <xf numFmtId="175" fontId="15" fillId="0" borderId="7" xfId="7" quotePrefix="1" applyNumberFormat="1" applyFont="1" applyBorder="1" applyAlignment="1" applyProtection="1">
      <alignment horizontal="center"/>
      <protection locked="0"/>
    </xf>
    <xf numFmtId="9" fontId="15" fillId="0" borderId="6" xfId="15" quotePrefix="1" applyFont="1" applyBorder="1" applyAlignment="1" applyProtection="1">
      <alignment horizontal="center"/>
      <protection locked="0"/>
    </xf>
    <xf numFmtId="4" fontId="15" fillId="0" borderId="7" xfId="0" applyNumberFormat="1" applyFont="1" applyBorder="1" applyAlignment="1" applyProtection="1">
      <alignment horizontal="center"/>
      <protection locked="0"/>
    </xf>
    <xf numFmtId="4" fontId="15" fillId="0" borderId="6" xfId="0" applyNumberFormat="1" applyFont="1" applyBorder="1" applyAlignment="1" applyProtection="1">
      <alignment horizontal="center"/>
      <protection locked="0"/>
    </xf>
    <xf numFmtId="174" fontId="15" fillId="0" borderId="0" xfId="3" quotePrefix="1" applyNumberFormat="1" applyFont="1" applyBorder="1" applyAlignment="1">
      <alignment horizontal="center"/>
    </xf>
    <xf numFmtId="43" fontId="16" fillId="0" borderId="0" xfId="21" applyFont="1"/>
    <xf numFmtId="165" fontId="16" fillId="0" borderId="0" xfId="0" applyNumberFormat="1" applyFont="1"/>
    <xf numFmtId="0" fontId="14" fillId="0" borderId="12" xfId="0" applyFont="1" applyBorder="1" applyAlignment="1" applyProtection="1">
      <alignment horizontal="center"/>
      <protection locked="0"/>
    </xf>
    <xf numFmtId="0" fontId="15" fillId="2" borderId="12" xfId="1" applyFont="1" applyFill="1" applyBorder="1" applyAlignment="1" applyProtection="1">
      <alignment horizontal="left" vertical="center"/>
      <protection locked="0"/>
    </xf>
    <xf numFmtId="3" fontId="15" fillId="2" borderId="6" xfId="1" applyNumberFormat="1" applyFont="1" applyFill="1" applyBorder="1" applyAlignment="1" applyProtection="1">
      <alignment horizontal="center"/>
      <protection locked="0"/>
    </xf>
    <xf numFmtId="3" fontId="15" fillId="0" borderId="6" xfId="1" applyNumberFormat="1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3" fontId="15" fillId="0" borderId="0" xfId="0" applyNumberFormat="1" applyFont="1" applyBorder="1" applyAlignment="1" applyProtection="1">
      <alignment horizontal="center"/>
      <protection locked="0"/>
    </xf>
    <xf numFmtId="0" fontId="16" fillId="2" borderId="6" xfId="0" applyFont="1" applyFill="1" applyBorder="1"/>
    <xf numFmtId="0" fontId="15" fillId="0" borderId="6" xfId="0" applyFont="1" applyBorder="1" applyProtection="1">
      <protection locked="0"/>
    </xf>
    <xf numFmtId="0" fontId="15" fillId="0" borderId="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4" fontId="15" fillId="0" borderId="6" xfId="0" applyNumberFormat="1" applyFont="1" applyBorder="1" applyAlignment="1" applyProtection="1">
      <alignment horizontal="right"/>
      <protection locked="0"/>
    </xf>
    <xf numFmtId="0" fontId="15" fillId="0" borderId="0" xfId="0" applyFont="1" applyBorder="1"/>
    <xf numFmtId="4" fontId="15" fillId="0" borderId="6" xfId="0" applyNumberFormat="1" applyFont="1" applyBorder="1" applyProtection="1">
      <protection locked="0"/>
    </xf>
    <xf numFmtId="0" fontId="15" fillId="2" borderId="9" xfId="1" applyFont="1" applyFill="1" applyBorder="1" applyProtection="1"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3" fontId="15" fillId="0" borderId="13" xfId="0" applyNumberFormat="1" applyFont="1" applyBorder="1" applyAlignment="1" applyProtection="1">
      <alignment horizontal="center"/>
      <protection locked="0"/>
    </xf>
    <xf numFmtId="0" fontId="14" fillId="2" borderId="10" xfId="1" applyFont="1" applyFill="1" applyBorder="1" applyAlignment="1" applyProtection="1">
      <alignment horizontal="center" vertical="center"/>
      <protection locked="0"/>
    </xf>
    <xf numFmtId="0" fontId="14" fillId="2" borderId="10" xfId="1" applyFont="1" applyFill="1" applyBorder="1" applyAlignment="1" applyProtection="1">
      <alignment horizontal="right" vertical="center"/>
      <protection locked="0"/>
    </xf>
    <xf numFmtId="0" fontId="14" fillId="2" borderId="5" xfId="1" applyFont="1" applyFill="1" applyBorder="1" applyAlignment="1" applyProtection="1">
      <alignment horizontal="right" vertical="center"/>
      <protection locked="0"/>
    </xf>
    <xf numFmtId="0" fontId="14" fillId="2" borderId="11" xfId="1" applyFont="1" applyFill="1" applyBorder="1" applyAlignment="1" applyProtection="1">
      <alignment horizontal="right" vertical="center"/>
      <protection locked="0"/>
    </xf>
    <xf numFmtId="164" fontId="14" fillId="2" borderId="8" xfId="28" applyFont="1" applyFill="1" applyBorder="1" applyAlignment="1" applyProtection="1">
      <alignment horizontal="right" vertical="center"/>
      <protection locked="0"/>
    </xf>
    <xf numFmtId="0" fontId="14" fillId="2" borderId="13" xfId="1" applyFont="1" applyFill="1" applyBorder="1" applyAlignment="1" applyProtection="1">
      <alignment horizontal="center" vertical="center"/>
      <protection locked="0"/>
    </xf>
    <xf numFmtId="0" fontId="14" fillId="2" borderId="13" xfId="1" applyFont="1" applyFill="1" applyBorder="1" applyAlignment="1" applyProtection="1">
      <alignment horizontal="right" vertical="center"/>
      <protection locked="0"/>
    </xf>
    <xf numFmtId="0" fontId="14" fillId="2" borderId="4" xfId="1" applyFont="1" applyFill="1" applyBorder="1" applyAlignment="1" applyProtection="1">
      <alignment horizontal="right" vertical="center"/>
      <protection locked="0"/>
    </xf>
    <xf numFmtId="0" fontId="14" fillId="2" borderId="14" xfId="1" applyFont="1" applyFill="1" applyBorder="1" applyAlignment="1" applyProtection="1">
      <alignment horizontal="right" vertical="center"/>
      <protection locked="0"/>
    </xf>
    <xf numFmtId="164" fontId="14" fillId="2" borderId="9" xfId="28" applyFont="1" applyFill="1" applyBorder="1" applyAlignment="1" applyProtection="1">
      <alignment horizontal="right" vertical="center"/>
      <protection locked="0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18" fillId="2" borderId="6" xfId="1" applyFont="1" applyFill="1" applyBorder="1" applyAlignment="1" applyProtection="1">
      <alignment horizontal="left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/>
      <protection locked="0"/>
    </xf>
    <xf numFmtId="0" fontId="14" fillId="0" borderId="0" xfId="1" applyFont="1" applyAlignment="1" applyProtection="1">
      <alignment horizontal="center" vertical="top"/>
      <protection locked="0"/>
    </xf>
    <xf numFmtId="0" fontId="14" fillId="2" borderId="4" xfId="1" applyFont="1" applyFill="1" applyBorder="1" applyProtection="1">
      <protection locked="0"/>
    </xf>
    <xf numFmtId="0" fontId="15" fillId="2" borderId="4" xfId="1" applyFont="1" applyFill="1" applyBorder="1" applyProtection="1">
      <protection locked="0"/>
    </xf>
    <xf numFmtId="0" fontId="15" fillId="2" borderId="4" xfId="1" applyFont="1" applyFill="1" applyBorder="1" applyAlignment="1" applyProtection="1">
      <alignment horizontal="center"/>
      <protection locked="0"/>
    </xf>
    <xf numFmtId="3" fontId="15" fillId="0" borderId="4" xfId="1" applyNumberFormat="1" applyFont="1" applyBorder="1" applyProtection="1">
      <protection locked="0"/>
    </xf>
    <xf numFmtId="4" fontId="15" fillId="2" borderId="4" xfId="1" applyNumberFormat="1" applyFont="1" applyFill="1" applyBorder="1" applyProtection="1">
      <protection locked="0"/>
    </xf>
    <xf numFmtId="4" fontId="14" fillId="0" borderId="0" xfId="1" applyNumberFormat="1" applyFont="1" applyProtection="1">
      <protection locked="0"/>
    </xf>
    <xf numFmtId="0" fontId="14" fillId="2" borderId="8" xfId="1" applyFont="1" applyFill="1" applyBorder="1" applyAlignment="1" applyProtection="1">
      <alignment horizontal="center" vertical="center" wrapText="1"/>
      <protection locked="0"/>
    </xf>
    <xf numFmtId="0" fontId="14" fillId="2" borderId="6" xfId="1" applyFont="1" applyFill="1" applyBorder="1" applyAlignment="1" applyProtection="1">
      <alignment horizontal="center" vertical="center" wrapText="1"/>
      <protection locked="0"/>
    </xf>
    <xf numFmtId="0" fontId="14" fillId="2" borderId="7" xfId="1" applyFont="1" applyFill="1" applyBorder="1" applyAlignment="1" applyProtection="1">
      <alignment horizontal="center" vertical="center"/>
      <protection locked="0"/>
    </xf>
    <xf numFmtId="0" fontId="14" fillId="2" borderId="0" xfId="1" applyFont="1" applyFill="1" applyBorder="1" applyAlignment="1" applyProtection="1">
      <alignment horizontal="center" vertical="center"/>
      <protection locked="0"/>
    </xf>
    <xf numFmtId="0" fontId="14" fillId="2" borderId="12" xfId="1" applyFont="1" applyFill="1" applyBorder="1" applyAlignment="1" applyProtection="1">
      <alignment horizontal="center" vertical="center"/>
      <protection locked="0"/>
    </xf>
    <xf numFmtId="0" fontId="14" fillId="2" borderId="6" xfId="1" applyFont="1" applyFill="1" applyBorder="1" applyAlignment="1" applyProtection="1">
      <alignment horizontal="center" vertical="center"/>
      <protection locked="0"/>
    </xf>
    <xf numFmtId="3" fontId="14" fillId="0" borderId="6" xfId="1" applyNumberFormat="1" applyFont="1" applyBorder="1" applyAlignment="1" applyProtection="1">
      <alignment horizontal="center" vertical="center" wrapText="1"/>
      <protection locked="0"/>
    </xf>
    <xf numFmtId="4" fontId="14" fillId="2" borderId="6" xfId="1" applyNumberFormat="1" applyFont="1" applyFill="1" applyBorder="1" applyAlignment="1" applyProtection="1">
      <alignment horizontal="center" vertical="center"/>
      <protection locked="0"/>
    </xf>
    <xf numFmtId="0" fontId="15" fillId="2" borderId="8" xfId="1" applyFont="1" applyFill="1" applyBorder="1" applyProtection="1">
      <protection locked="0"/>
    </xf>
    <xf numFmtId="0" fontId="15" fillId="2" borderId="10" xfId="1" applyFont="1" applyFill="1" applyBorder="1" applyProtection="1">
      <protection locked="0"/>
    </xf>
    <xf numFmtId="0" fontId="15" fillId="2" borderId="5" xfId="1" applyFont="1" applyFill="1" applyBorder="1" applyProtection="1">
      <protection locked="0"/>
    </xf>
    <xf numFmtId="0" fontId="15" fillId="2" borderId="11" xfId="1" applyFont="1" applyFill="1" applyBorder="1" applyProtection="1">
      <protection locked="0"/>
    </xf>
    <xf numFmtId="0" fontId="15" fillId="2" borderId="8" xfId="1" applyFont="1" applyFill="1" applyBorder="1" applyAlignment="1" applyProtection="1">
      <alignment horizontal="center"/>
      <protection locked="0"/>
    </xf>
    <xf numFmtId="3" fontId="15" fillId="0" borderId="8" xfId="1" applyNumberFormat="1" applyFont="1" applyBorder="1" applyProtection="1">
      <protection locked="0"/>
    </xf>
    <xf numFmtId="4" fontId="15" fillId="2" borderId="8" xfId="1" applyNumberFormat="1" applyFont="1" applyFill="1" applyBorder="1" applyProtection="1">
      <protection locked="0"/>
    </xf>
    <xf numFmtId="4" fontId="15" fillId="0" borderId="6" xfId="3" applyNumberFormat="1" applyFont="1" applyBorder="1"/>
    <xf numFmtId="0" fontId="17" fillId="2" borderId="7" xfId="1" applyFont="1" applyFill="1" applyBorder="1" applyProtection="1">
      <protection locked="0"/>
    </xf>
    <xf numFmtId="0" fontId="15" fillId="2" borderId="12" xfId="1" applyFont="1" applyFill="1" applyBorder="1" applyAlignment="1" applyProtection="1">
      <alignment horizontal="center"/>
      <protection locked="0"/>
    </xf>
    <xf numFmtId="0" fontId="14" fillId="2" borderId="0" xfId="1" applyFont="1" applyFill="1" applyBorder="1" applyProtection="1">
      <protection locked="0"/>
    </xf>
    <xf numFmtId="4" fontId="15" fillId="0" borderId="6" xfId="1" applyNumberFormat="1" applyFont="1" applyBorder="1" applyAlignment="1" applyProtection="1">
      <alignment horizontal="center"/>
      <protection locked="0"/>
    </xf>
    <xf numFmtId="3" fontId="16" fillId="0" borderId="6" xfId="3" applyFont="1" applyBorder="1" applyAlignment="1" applyProtection="1">
      <alignment horizontal="center"/>
      <protection locked="0"/>
    </xf>
    <xf numFmtId="4" fontId="15" fillId="2" borderId="6" xfId="2" applyFont="1" applyFill="1" applyBorder="1" applyProtection="1">
      <protection locked="0"/>
    </xf>
    <xf numFmtId="9" fontId="15" fillId="2" borderId="6" xfId="19" applyFont="1" applyFill="1" applyBorder="1" applyAlignment="1" applyProtection="1">
      <alignment horizontal="center"/>
      <protection locked="0"/>
    </xf>
    <xf numFmtId="9" fontId="15" fillId="2" borderId="6" xfId="19" applyFont="1" applyFill="1" applyBorder="1" applyProtection="1">
      <protection locked="0"/>
    </xf>
    <xf numFmtId="0" fontId="15" fillId="2" borderId="13" xfId="1" applyFont="1" applyFill="1" applyBorder="1" applyProtection="1">
      <protection locked="0"/>
    </xf>
    <xf numFmtId="0" fontId="15" fillId="2" borderId="13" xfId="1" applyFont="1" applyFill="1" applyBorder="1" applyAlignment="1" applyProtection="1">
      <alignment horizontal="left"/>
      <protection locked="0"/>
    </xf>
    <xf numFmtId="0" fontId="17" fillId="2" borderId="4" xfId="1" applyFont="1" applyFill="1" applyBorder="1" applyAlignment="1" applyProtection="1">
      <alignment horizontal="left"/>
      <protection locked="0"/>
    </xf>
    <xf numFmtId="0" fontId="15" fillId="2" borderId="14" xfId="1" applyFont="1" applyFill="1" applyBorder="1" applyProtection="1">
      <protection locked="0"/>
    </xf>
    <xf numFmtId="9" fontId="15" fillId="2" borderId="9" xfId="19" applyFont="1" applyFill="1" applyBorder="1" applyAlignment="1" applyProtection="1">
      <alignment horizontal="center"/>
      <protection locked="0"/>
    </xf>
    <xf numFmtId="3" fontId="15" fillId="0" borderId="9" xfId="1" applyNumberFormat="1" applyFont="1" applyBorder="1" applyAlignment="1" applyProtection="1">
      <alignment horizontal="center"/>
      <protection locked="0"/>
    </xf>
    <xf numFmtId="9" fontId="15" fillId="2" borderId="9" xfId="19" applyFont="1" applyFill="1" applyBorder="1" applyProtection="1">
      <protection locked="0"/>
    </xf>
    <xf numFmtId="4" fontId="14" fillId="0" borderId="8" xfId="1" applyNumberFormat="1" applyFont="1" applyBorder="1" applyAlignment="1" applyProtection="1">
      <alignment horizontal="center" vertical="center"/>
      <protection locked="0"/>
    </xf>
    <xf numFmtId="0" fontId="14" fillId="2" borderId="13" xfId="1" applyFont="1" applyFill="1" applyBorder="1" applyProtection="1">
      <protection locked="0"/>
    </xf>
    <xf numFmtId="4" fontId="14" fillId="0" borderId="9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9" fillId="0" borderId="8" xfId="0" applyFont="1" applyBorder="1"/>
    <xf numFmtId="0" fontId="16" fillId="0" borderId="5" xfId="0" applyFont="1" applyBorder="1"/>
    <xf numFmtId="0" fontId="16" fillId="0" borderId="11" xfId="0" applyFont="1" applyBorder="1"/>
    <xf numFmtId="0" fontId="16" fillId="0" borderId="8" xfId="0" applyFont="1" applyBorder="1"/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/>
    <xf numFmtId="0" fontId="15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2" fontId="14" fillId="0" borderId="0" xfId="12" applyNumberFormat="1" applyFont="1" applyBorder="1" applyAlignment="1">
      <alignment horizontal="left" vertical="center"/>
    </xf>
    <xf numFmtId="2" fontId="15" fillId="0" borderId="0" xfId="12" applyNumberFormat="1" applyFont="1" applyBorder="1" applyAlignment="1">
      <alignment horizontal="left" vertical="center"/>
    </xf>
    <xf numFmtId="2" fontId="15" fillId="0" borderId="12" xfId="12" applyNumberFormat="1" applyFont="1" applyBorder="1" applyAlignment="1">
      <alignment horizontal="left" vertical="center"/>
    </xf>
    <xf numFmtId="0" fontId="15" fillId="0" borderId="6" xfId="0" applyFont="1" applyBorder="1"/>
    <xf numFmtId="0" fontId="15" fillId="0" borderId="6" xfId="0" applyFont="1" applyBorder="1" applyAlignment="1">
      <alignment horizontal="center" vertical="center"/>
    </xf>
    <xf numFmtId="0" fontId="15" fillId="0" borderId="12" xfId="0" applyFont="1" applyBorder="1"/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2" fontId="15" fillId="0" borderId="6" xfId="12" applyNumberFormat="1" applyFont="1" applyBorder="1" applyAlignment="1">
      <alignment horizontal="left" vertical="center"/>
    </xf>
    <xf numFmtId="2" fontId="14" fillId="0" borderId="6" xfId="12" applyNumberFormat="1" applyFont="1" applyBorder="1" applyAlignment="1">
      <alignment horizontal="left" vertical="center"/>
    </xf>
    <xf numFmtId="2" fontId="14" fillId="0" borderId="12" xfId="12" applyNumberFormat="1" applyFont="1" applyBorder="1" applyAlignment="1">
      <alignment horizontal="left" vertical="center"/>
    </xf>
    <xf numFmtId="0" fontId="15" fillId="0" borderId="6" xfId="12" applyFont="1" applyBorder="1" applyAlignment="1">
      <alignment horizontal="left" vertical="center"/>
    </xf>
    <xf numFmtId="0" fontId="15" fillId="0" borderId="12" xfId="12" applyFont="1" applyBorder="1" applyAlignment="1">
      <alignment horizontal="left" vertical="center"/>
    </xf>
    <xf numFmtId="0" fontId="15" fillId="0" borderId="6" xfId="12" applyFont="1" applyBorder="1" applyAlignment="1">
      <alignment horizontal="left" vertical="center" wrapText="1"/>
    </xf>
    <xf numFmtId="0" fontId="15" fillId="0" borderId="12" xfId="12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1" fontId="15" fillId="0" borderId="6" xfId="12" applyNumberFormat="1" applyFont="1" applyBorder="1" applyAlignment="1">
      <alignment horizontal="center" vertical="center"/>
    </xf>
    <xf numFmtId="4" fontId="15" fillId="0" borderId="6" xfId="12" applyNumberFormat="1" applyFont="1" applyBorder="1" applyAlignment="1">
      <alignment horizontal="right" vertical="center"/>
    </xf>
    <xf numFmtId="4" fontId="15" fillId="0" borderId="12" xfId="0" applyNumberFormat="1" applyFont="1" applyBorder="1"/>
    <xf numFmtId="2" fontId="15" fillId="0" borderId="6" xfId="12" applyNumberFormat="1" applyFont="1" applyBorder="1" applyAlignment="1">
      <alignment horizontal="center" vertical="center"/>
    </xf>
    <xf numFmtId="1" fontId="15" fillId="0" borderId="0" xfId="12" applyNumberFormat="1" applyFont="1" applyBorder="1" applyAlignment="1">
      <alignment horizontal="left" vertical="center"/>
    </xf>
    <xf numFmtId="0" fontId="15" fillId="0" borderId="0" xfId="12" applyFont="1" applyBorder="1" applyAlignment="1">
      <alignment horizontal="left" vertical="center"/>
    </xf>
    <xf numFmtId="4" fontId="15" fillId="0" borderId="6" xfId="0" applyNumberFormat="1" applyFont="1" applyBorder="1"/>
    <xf numFmtId="9" fontId="15" fillId="0" borderId="6" xfId="0" applyNumberFormat="1" applyFont="1" applyBorder="1"/>
    <xf numFmtId="2" fontId="18" fillId="0" borderId="0" xfId="12" applyNumberFormat="1" applyFont="1" applyBorder="1" applyAlignment="1">
      <alignment horizontal="left" vertical="center"/>
    </xf>
    <xf numFmtId="2" fontId="15" fillId="0" borderId="6" xfId="13" applyNumberFormat="1" applyFont="1" applyBorder="1" applyAlignment="1">
      <alignment horizontal="left" vertical="center"/>
    </xf>
    <xf numFmtId="2" fontId="14" fillId="0" borderId="6" xfId="13" applyNumberFormat="1" applyFont="1" applyBorder="1" applyAlignment="1">
      <alignment horizontal="left" vertical="center"/>
    </xf>
    <xf numFmtId="2" fontId="14" fillId="0" borderId="0" xfId="13" applyNumberFormat="1" applyFont="1" applyBorder="1" applyAlignment="1">
      <alignment horizontal="left" vertical="center"/>
    </xf>
    <xf numFmtId="2" fontId="14" fillId="0" borderId="12" xfId="13" applyNumberFormat="1" applyFont="1" applyBorder="1" applyAlignment="1">
      <alignment horizontal="left" vertical="center"/>
    </xf>
    <xf numFmtId="2" fontId="15" fillId="0" borderId="6" xfId="13" applyNumberFormat="1" applyFont="1" applyBorder="1" applyAlignment="1">
      <alignment horizontal="center" vertical="center"/>
    </xf>
    <xf numFmtId="1" fontId="15" fillId="0" borderId="6" xfId="13" applyNumberFormat="1" applyFont="1" applyBorder="1" applyAlignment="1">
      <alignment horizontal="center" vertical="center"/>
    </xf>
    <xf numFmtId="0" fontId="15" fillId="0" borderId="6" xfId="13" applyFont="1" applyBorder="1" applyAlignment="1">
      <alignment horizontal="center" vertical="center" wrapText="1"/>
    </xf>
    <xf numFmtId="2" fontId="15" fillId="0" borderId="0" xfId="13" applyNumberFormat="1" applyFont="1" applyBorder="1" applyAlignment="1">
      <alignment horizontal="left" vertical="center"/>
    </xf>
    <xf numFmtId="2" fontId="15" fillId="0" borderId="12" xfId="13" applyNumberFormat="1" applyFont="1" applyBorder="1" applyAlignment="1">
      <alignment horizontal="left" vertical="center"/>
    </xf>
    <xf numFmtId="4" fontId="15" fillId="0" borderId="6" xfId="13" applyNumberFormat="1" applyFont="1" applyBorder="1" applyAlignment="1">
      <alignment horizontal="right" vertical="center" wrapText="1"/>
    </xf>
    <xf numFmtId="0" fontId="15" fillId="0" borderId="12" xfId="29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/>
    </xf>
    <xf numFmtId="174" fontId="15" fillId="0" borderId="6" xfId="0" applyNumberFormat="1" applyFont="1" applyBorder="1"/>
    <xf numFmtId="174" fontId="16" fillId="0" borderId="12" xfId="2" applyNumberFormat="1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9" fontId="15" fillId="0" borderId="6" xfId="15" applyFont="1" applyBorder="1" applyAlignment="1">
      <alignment horizontal="center"/>
    </xf>
    <xf numFmtId="174" fontId="15" fillId="0" borderId="12" xfId="0" applyNumberFormat="1" applyFont="1" applyBorder="1" applyAlignment="1">
      <alignment horizontal="center"/>
    </xf>
    <xf numFmtId="174" fontId="15" fillId="0" borderId="6" xfId="2" applyNumberFormat="1" applyFont="1" applyBorder="1"/>
    <xf numFmtId="0" fontId="15" fillId="0" borderId="0" xfId="0" applyFont="1" applyBorder="1" applyAlignment="1">
      <alignment horizontal="left" vertical="center"/>
    </xf>
    <xf numFmtId="0" fontId="14" fillId="0" borderId="15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0" fontId="14" fillId="0" borderId="16" xfId="0" applyFont="1" applyBorder="1" applyAlignment="1">
      <alignment horizontal="right" vertical="center" wrapText="1"/>
    </xf>
    <xf numFmtId="4" fontId="14" fillId="0" borderId="18" xfId="0" applyNumberFormat="1" applyFont="1" applyBorder="1" applyAlignment="1">
      <alignment horizontal="right" vertical="center"/>
    </xf>
    <xf numFmtId="0" fontId="15" fillId="0" borderId="18" xfId="0" applyFont="1" applyBorder="1" applyAlignment="1">
      <alignment horizontal="right" vertical="center" wrapText="1"/>
    </xf>
    <xf numFmtId="4" fontId="15" fillId="0" borderId="18" xfId="0" applyNumberFormat="1" applyFont="1" applyBorder="1" applyAlignment="1">
      <alignment horizontal="right" vertical="center"/>
    </xf>
    <xf numFmtId="0" fontId="16" fillId="0" borderId="7" xfId="0" applyFont="1" applyBorder="1"/>
    <xf numFmtId="0" fontId="16" fillId="0" borderId="10" xfId="0" applyFont="1" applyBorder="1"/>
    <xf numFmtId="2" fontId="14" fillId="0" borderId="7" xfId="13" applyNumberFormat="1" applyFont="1" applyBorder="1" applyAlignment="1">
      <alignment horizontal="left" vertical="center"/>
    </xf>
    <xf numFmtId="2" fontId="14" fillId="0" borderId="7" xfId="13" applyNumberFormat="1" applyFont="1" applyBorder="1" applyAlignment="1">
      <alignment horizontal="left" vertical="center" wrapText="1"/>
    </xf>
    <xf numFmtId="0" fontId="14" fillId="0" borderId="0" xfId="13" applyFont="1" applyBorder="1" applyAlignment="1">
      <alignment horizontal="left" vertical="center" wrapText="1"/>
    </xf>
    <xf numFmtId="0" fontId="14" fillId="0" borderId="12" xfId="13" applyFont="1" applyBorder="1" applyAlignment="1">
      <alignment horizontal="left" vertical="center" wrapText="1"/>
    </xf>
    <xf numFmtId="1" fontId="15" fillId="0" borderId="6" xfId="13" applyNumberFormat="1" applyFont="1" applyBorder="1" applyAlignment="1">
      <alignment horizontal="right" vertical="center"/>
    </xf>
    <xf numFmtId="1" fontId="15" fillId="0" borderId="6" xfId="13" applyNumberFormat="1" applyFont="1" applyBorder="1" applyAlignment="1">
      <alignment horizontal="center"/>
    </xf>
    <xf numFmtId="2" fontId="14" fillId="0" borderId="6" xfId="13" applyNumberFormat="1" applyFont="1" applyBorder="1" applyAlignment="1">
      <alignment horizontal="center" vertical="center"/>
    </xf>
    <xf numFmtId="2" fontId="14" fillId="0" borderId="7" xfId="13" applyNumberFormat="1" applyFont="1" applyBorder="1" applyAlignment="1">
      <alignment horizontal="center" vertical="center"/>
    </xf>
    <xf numFmtId="2" fontId="15" fillId="0" borderId="7" xfId="13" applyNumberFormat="1" applyFont="1" applyBorder="1" applyAlignment="1">
      <alignment horizontal="left" vertical="center"/>
    </xf>
    <xf numFmtId="4" fontId="15" fillId="0" borderId="6" xfId="13" applyNumberFormat="1" applyFont="1" applyBorder="1" applyAlignment="1">
      <alignment horizontal="right" vertical="center"/>
    </xf>
    <xf numFmtId="2" fontId="15" fillId="0" borderId="0" xfId="13" applyNumberFormat="1" applyFont="1" applyBorder="1" applyAlignment="1">
      <alignment horizontal="center" vertical="center"/>
    </xf>
    <xf numFmtId="2" fontId="15" fillId="0" borderId="7" xfId="13" applyNumberFormat="1" applyFont="1" applyBorder="1" applyAlignment="1">
      <alignment horizontal="center" vertical="center"/>
    </xf>
    <xf numFmtId="1" fontId="14" fillId="0" borderId="6" xfId="13" applyNumberFormat="1" applyFont="1" applyBorder="1" applyAlignment="1">
      <alignment horizontal="center" vertical="center"/>
    </xf>
    <xf numFmtId="1" fontId="14" fillId="0" borderId="0" xfId="13" applyNumberFormat="1" applyFont="1" applyBorder="1" applyAlignment="1">
      <alignment horizontal="left" vertical="center"/>
    </xf>
    <xf numFmtId="0" fontId="14" fillId="0" borderId="7" xfId="0" applyFont="1" applyBorder="1"/>
    <xf numFmtId="1" fontId="14" fillId="0" borderId="0" xfId="13" applyNumberFormat="1" applyFont="1" applyBorder="1" applyAlignment="1">
      <alignment horizontal="center" vertical="center"/>
    </xf>
    <xf numFmtId="0" fontId="15" fillId="0" borderId="7" xfId="0" applyFont="1" applyBorder="1"/>
    <xf numFmtId="2" fontId="14" fillId="0" borderId="0" xfId="13" applyNumberFormat="1" applyFont="1" applyBorder="1" applyAlignment="1">
      <alignment horizontal="center" vertical="center"/>
    </xf>
    <xf numFmtId="176" fontId="15" fillId="0" borderId="6" xfId="0" applyNumberFormat="1" applyFont="1" applyBorder="1"/>
    <xf numFmtId="174" fontId="15" fillId="0" borderId="12" xfId="0" applyNumberFormat="1" applyFont="1" applyBorder="1" applyAlignment="1">
      <alignment horizontal="right"/>
    </xf>
    <xf numFmtId="0" fontId="14" fillId="0" borderId="0" xfId="0" applyFont="1" applyBorder="1"/>
    <xf numFmtId="4" fontId="15" fillId="0" borderId="6" xfId="2" applyFont="1" applyBorder="1"/>
    <xf numFmtId="177" fontId="15" fillId="0" borderId="6" xfId="0" applyNumberFormat="1" applyFont="1" applyBorder="1"/>
    <xf numFmtId="0" fontId="15" fillId="0" borderId="7" xfId="13" applyFont="1" applyBorder="1"/>
    <xf numFmtId="0" fontId="15" fillId="0" borderId="0" xfId="13" applyFont="1" applyBorder="1" applyAlignment="1">
      <alignment horizontal="center" vertical="center"/>
    </xf>
    <xf numFmtId="3" fontId="15" fillId="0" borderId="6" xfId="13" applyNumberFormat="1" applyFont="1" applyBorder="1" applyAlignment="1">
      <alignment horizontal="right" vertical="center"/>
    </xf>
    <xf numFmtId="9" fontId="15" fillId="0" borderId="6" xfId="13" applyNumberFormat="1" applyFont="1" applyBorder="1" applyAlignment="1">
      <alignment horizontal="center" vertical="center"/>
    </xf>
    <xf numFmtId="3" fontId="15" fillId="0" borderId="6" xfId="13" applyNumberFormat="1" applyFont="1" applyBorder="1" applyAlignment="1">
      <alignment horizontal="center" vertical="center"/>
    </xf>
    <xf numFmtId="9" fontId="15" fillId="0" borderId="6" xfId="13" applyNumberFormat="1" applyFont="1" applyBorder="1" applyAlignment="1">
      <alignment horizontal="right" vertical="center"/>
    </xf>
    <xf numFmtId="2" fontId="14" fillId="0" borderId="7" xfId="13" applyNumberFormat="1" applyFont="1" applyBorder="1" applyAlignment="1">
      <alignment horizontal="left" vertical="center" wrapText="1"/>
    </xf>
    <xf numFmtId="173" fontId="15" fillId="0" borderId="6" xfId="21" applyNumberFormat="1" applyFont="1" applyFill="1" applyBorder="1" applyAlignment="1">
      <alignment horizontal="center" vertical="center"/>
    </xf>
    <xf numFmtId="2" fontId="15" fillId="0" borderId="7" xfId="13" applyNumberFormat="1" applyFont="1" applyBorder="1" applyAlignment="1">
      <alignment horizontal="left" vertical="center" wrapText="1"/>
    </xf>
    <xf numFmtId="0" fontId="15" fillId="0" borderId="0" xfId="13" applyFont="1" applyBorder="1" applyAlignment="1">
      <alignment horizontal="left" vertical="center" wrapText="1"/>
    </xf>
    <xf numFmtId="0" fontId="15" fillId="0" borderId="12" xfId="13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2" fontId="15" fillId="0" borderId="13" xfId="13" applyNumberFormat="1" applyFont="1" applyBorder="1" applyAlignment="1">
      <alignment horizontal="left" vertical="center"/>
    </xf>
    <xf numFmtId="2" fontId="15" fillId="0" borderId="4" xfId="13" applyNumberFormat="1" applyFont="1" applyBorder="1" applyAlignment="1">
      <alignment horizontal="left" vertical="center"/>
    </xf>
    <xf numFmtId="2" fontId="15" fillId="0" borderId="14" xfId="13" applyNumberFormat="1" applyFont="1" applyBorder="1" applyAlignment="1">
      <alignment horizontal="left" vertical="center"/>
    </xf>
    <xf numFmtId="0" fontId="14" fillId="0" borderId="18" xfId="0" applyFont="1" applyBorder="1" applyAlignment="1">
      <alignment horizontal="right" vertical="center" wrapText="1"/>
    </xf>
    <xf numFmtId="1" fontId="14" fillId="0" borderId="6" xfId="12" applyNumberFormat="1" applyFont="1" applyBorder="1" applyAlignment="1">
      <alignment horizontal="left" vertical="center"/>
    </xf>
    <xf numFmtId="0" fontId="14" fillId="0" borderId="6" xfId="12" applyFont="1" applyBorder="1" applyAlignment="1">
      <alignment horizontal="left" vertical="center"/>
    </xf>
    <xf numFmtId="2" fontId="14" fillId="0" borderId="7" xfId="12" applyNumberFormat="1" applyFont="1" applyBorder="1" applyAlignment="1">
      <alignment horizontal="left" vertical="center" wrapText="1"/>
    </xf>
    <xf numFmtId="0" fontId="15" fillId="0" borderId="0" xfId="12" applyFont="1" applyBorder="1" applyAlignment="1">
      <alignment horizontal="left" vertical="center" wrapText="1"/>
    </xf>
    <xf numFmtId="0" fontId="15" fillId="0" borderId="12" xfId="12" applyFont="1" applyBorder="1" applyAlignment="1">
      <alignment horizontal="left" vertical="center" wrapText="1"/>
    </xf>
    <xf numFmtId="2" fontId="15" fillId="0" borderId="6" xfId="12" applyNumberFormat="1" applyFont="1" applyBorder="1" applyAlignment="1">
      <alignment horizontal="center"/>
    </xf>
    <xf numFmtId="1" fontId="15" fillId="0" borderId="6" xfId="12" applyNumberFormat="1" applyFont="1" applyBorder="1" applyAlignment="1">
      <alignment horizontal="center"/>
    </xf>
    <xf numFmtId="1" fontId="14" fillId="0" borderId="0" xfId="12" applyNumberFormat="1" applyFont="1" applyBorder="1" applyAlignment="1">
      <alignment horizontal="left" vertical="center"/>
    </xf>
    <xf numFmtId="0" fontId="14" fillId="0" borderId="7" xfId="12" applyFont="1" applyBorder="1" applyAlignment="1">
      <alignment horizontal="left" vertical="center" wrapText="1"/>
    </xf>
    <xf numFmtId="0" fontId="15" fillId="0" borderId="6" xfId="12" applyFont="1" applyBorder="1" applyAlignment="1">
      <alignment horizontal="center" vertical="center"/>
    </xf>
    <xf numFmtId="3" fontId="15" fillId="0" borderId="6" xfId="12" applyNumberFormat="1" applyFont="1" applyBorder="1" applyAlignment="1">
      <alignment horizontal="center" vertical="center"/>
    </xf>
    <xf numFmtId="0" fontId="14" fillId="0" borderId="0" xfId="12" applyFont="1" applyBorder="1" applyAlignment="1">
      <alignment horizontal="left" vertical="center"/>
    </xf>
    <xf numFmtId="0" fontId="14" fillId="0" borderId="12" xfId="12" applyFont="1" applyBorder="1" applyAlignment="1">
      <alignment horizontal="left" vertical="center"/>
    </xf>
    <xf numFmtId="9" fontId="15" fillId="0" borderId="6" xfId="12" applyNumberFormat="1" applyFont="1" applyBorder="1" applyAlignment="1">
      <alignment horizontal="right" vertical="center"/>
    </xf>
    <xf numFmtId="3" fontId="15" fillId="0" borderId="12" xfId="12" applyNumberFormat="1" applyFont="1" applyBorder="1" applyAlignment="1">
      <alignment horizontal="center" vertical="center"/>
    </xf>
    <xf numFmtId="4" fontId="15" fillId="0" borderId="6" xfId="12" applyNumberFormat="1" applyFont="1" applyBorder="1" applyAlignment="1">
      <alignment horizontal="center"/>
    </xf>
    <xf numFmtId="4" fontId="16" fillId="0" borderId="0" xfId="0" applyNumberFormat="1" applyFont="1"/>
    <xf numFmtId="0" fontId="16" fillId="0" borderId="6" xfId="0" applyFont="1" applyBorder="1"/>
    <xf numFmtId="0" fontId="15" fillId="2" borderId="8" xfId="17" applyFont="1" applyFill="1" applyBorder="1" applyProtection="1">
      <protection locked="0"/>
    </xf>
    <xf numFmtId="0" fontId="14" fillId="2" borderId="10" xfId="17" applyFont="1" applyFill="1" applyBorder="1" applyProtection="1">
      <protection locked="0"/>
    </xf>
    <xf numFmtId="0" fontId="15" fillId="2" borderId="10" xfId="17" applyFont="1" applyFill="1" applyBorder="1" applyProtection="1">
      <protection locked="0"/>
    </xf>
    <xf numFmtId="0" fontId="15" fillId="2" borderId="5" xfId="17" applyFont="1" applyFill="1" applyBorder="1" applyProtection="1">
      <protection locked="0"/>
    </xf>
    <xf numFmtId="0" fontId="15" fillId="2" borderId="11" xfId="17" applyFont="1" applyFill="1" applyBorder="1" applyProtection="1">
      <protection locked="0"/>
    </xf>
    <xf numFmtId="4" fontId="15" fillId="0" borderId="8" xfId="17" applyNumberFormat="1" applyFont="1" applyBorder="1" applyProtection="1">
      <protection locked="0"/>
    </xf>
    <xf numFmtId="4" fontId="15" fillId="2" borderId="8" xfId="17" applyNumberFormat="1" applyFont="1" applyFill="1" applyBorder="1" applyProtection="1">
      <protection locked="0"/>
    </xf>
    <xf numFmtId="0" fontId="15" fillId="2" borderId="6" xfId="17" applyFont="1" applyFill="1" applyBorder="1" applyProtection="1">
      <protection locked="0"/>
    </xf>
    <xf numFmtId="49" fontId="15" fillId="2" borderId="7" xfId="17" applyNumberFormat="1" applyFont="1" applyFill="1" applyBorder="1" applyProtection="1">
      <protection locked="0"/>
    </xf>
    <xf numFmtId="0" fontId="17" fillId="2" borderId="7" xfId="17" applyFont="1" applyFill="1" applyBorder="1" applyProtection="1">
      <protection locked="0"/>
    </xf>
    <xf numFmtId="0" fontId="15" fillId="2" borderId="0" xfId="17" applyFont="1" applyFill="1" applyBorder="1" applyProtection="1">
      <protection locked="0"/>
    </xf>
    <xf numFmtId="0" fontId="15" fillId="2" borderId="12" xfId="17" applyFont="1" applyFill="1" applyBorder="1" applyProtection="1">
      <protection locked="0"/>
    </xf>
    <xf numFmtId="4" fontId="15" fillId="0" borderId="6" xfId="17" applyNumberFormat="1" applyFont="1" applyBorder="1" applyProtection="1">
      <protection locked="0"/>
    </xf>
    <xf numFmtId="4" fontId="15" fillId="2" borderId="6" xfId="17" applyNumberFormat="1" applyFont="1" applyFill="1" applyBorder="1" applyProtection="1">
      <protection locked="0"/>
    </xf>
    <xf numFmtId="0" fontId="15" fillId="2" borderId="7" xfId="17" applyFont="1" applyFill="1" applyBorder="1" applyProtection="1">
      <protection locked="0"/>
    </xf>
    <xf numFmtId="0" fontId="14" fillId="2" borderId="7" xfId="17" applyFont="1" applyFill="1" applyBorder="1" applyProtection="1">
      <protection locked="0"/>
    </xf>
    <xf numFmtId="0" fontId="15" fillId="0" borderId="7" xfId="0" applyFont="1" applyBorder="1" applyAlignment="1">
      <alignment horizontal="center"/>
    </xf>
    <xf numFmtId="3" fontId="15" fillId="0" borderId="6" xfId="3" applyFont="1" applyBorder="1" applyProtection="1">
      <protection locked="0"/>
    </xf>
    <xf numFmtId="4" fontId="15" fillId="0" borderId="6" xfId="2" applyFont="1" applyBorder="1" applyProtection="1">
      <protection locked="0"/>
    </xf>
    <xf numFmtId="174" fontId="15" fillId="0" borderId="6" xfId="3" applyNumberFormat="1" applyFont="1" applyBorder="1" applyAlignment="1">
      <alignment horizontal="center"/>
    </xf>
    <xf numFmtId="0" fontId="15" fillId="0" borderId="6" xfId="2" applyNumberFormat="1" applyFont="1" applyBorder="1" applyAlignment="1">
      <alignment horizontal="center" vertical="top" wrapText="1"/>
    </xf>
    <xf numFmtId="4" fontId="15" fillId="0" borderId="6" xfId="0" applyNumberFormat="1" applyFont="1" applyBorder="1" applyAlignment="1">
      <alignment vertical="top" wrapText="1"/>
    </xf>
    <xf numFmtId="4" fontId="15" fillId="0" borderId="12" xfId="0" applyNumberFormat="1" applyFont="1" applyBorder="1" applyAlignment="1">
      <alignment horizontal="center"/>
    </xf>
    <xf numFmtId="0" fontId="15" fillId="0" borderId="6" xfId="0" applyFont="1" applyBorder="1" applyAlignment="1">
      <alignment vertical="top" wrapText="1"/>
    </xf>
    <xf numFmtId="4" fontId="15" fillId="0" borderId="6" xfId="2" applyFont="1" applyBorder="1" applyAlignment="1">
      <alignment vertical="top" wrapText="1"/>
    </xf>
    <xf numFmtId="4" fontId="15" fillId="0" borderId="6" xfId="15" applyNumberFormat="1" applyFont="1" applyBorder="1" applyAlignment="1">
      <alignment vertical="top" wrapText="1"/>
    </xf>
    <xf numFmtId="0" fontId="15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left"/>
    </xf>
    <xf numFmtId="4" fontId="15" fillId="0" borderId="6" xfId="0" applyNumberFormat="1" applyFont="1" applyBorder="1" applyAlignment="1">
      <alignment horizontal="center"/>
    </xf>
    <xf numFmtId="4" fontId="15" fillId="2" borderId="12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4" fillId="2" borderId="8" xfId="17" applyFont="1" applyFill="1" applyBorder="1" applyAlignment="1" applyProtection="1">
      <alignment horizontal="center" vertical="center"/>
      <protection locked="0"/>
    </xf>
    <xf numFmtId="0" fontId="14" fillId="2" borderId="10" xfId="17" applyFont="1" applyFill="1" applyBorder="1" applyAlignment="1" applyProtection="1">
      <alignment horizontal="right" vertical="center"/>
      <protection locked="0"/>
    </xf>
    <xf numFmtId="0" fontId="14" fillId="2" borderId="5" xfId="17" applyFont="1" applyFill="1" applyBorder="1" applyAlignment="1" applyProtection="1">
      <alignment horizontal="right" vertical="center"/>
      <protection locked="0"/>
    </xf>
    <xf numFmtId="0" fontId="14" fillId="2" borderId="11" xfId="17" applyFont="1" applyFill="1" applyBorder="1" applyAlignment="1" applyProtection="1">
      <alignment horizontal="right" vertical="center"/>
      <protection locked="0"/>
    </xf>
    <xf numFmtId="4" fontId="14" fillId="0" borderId="8" xfId="3" applyNumberFormat="1" applyFont="1" applyBorder="1" applyAlignment="1" applyProtection="1">
      <alignment horizontal="center" vertical="center"/>
      <protection locked="0"/>
    </xf>
    <xf numFmtId="0" fontId="14" fillId="2" borderId="9" xfId="17" applyFont="1" applyFill="1" applyBorder="1" applyAlignment="1" applyProtection="1">
      <alignment horizontal="center" vertical="center"/>
      <protection locked="0"/>
    </xf>
    <xf numFmtId="0" fontId="14" fillId="2" borderId="13" xfId="17" applyFont="1" applyFill="1" applyBorder="1" applyAlignment="1" applyProtection="1">
      <alignment horizontal="right" vertical="center"/>
      <protection locked="0"/>
    </xf>
    <xf numFmtId="0" fontId="14" fillId="2" borderId="4" xfId="17" applyFont="1" applyFill="1" applyBorder="1" applyAlignment="1" applyProtection="1">
      <alignment horizontal="right" vertical="center"/>
      <protection locked="0"/>
    </xf>
    <xf numFmtId="0" fontId="14" fillId="2" borderId="14" xfId="17" applyFont="1" applyFill="1" applyBorder="1" applyAlignment="1" applyProtection="1">
      <alignment horizontal="right" vertical="center"/>
      <protection locked="0"/>
    </xf>
    <xf numFmtId="4" fontId="14" fillId="0" borderId="9" xfId="3" applyNumberFormat="1" applyFont="1" applyBorder="1" applyAlignment="1" applyProtection="1">
      <alignment horizontal="center" vertical="center"/>
      <protection locked="0"/>
    </xf>
    <xf numFmtId="1" fontId="14" fillId="0" borderId="7" xfId="12" applyNumberFormat="1" applyFont="1" applyBorder="1" applyAlignment="1">
      <alignment horizontal="left" vertical="center" wrapText="1"/>
    </xf>
    <xf numFmtId="2" fontId="15" fillId="0" borderId="6" xfId="0" applyNumberFormat="1" applyFont="1" applyBorder="1" applyAlignment="1">
      <alignment horizontal="center" vertical="center"/>
    </xf>
    <xf numFmtId="43" fontId="15" fillId="0" borderId="6" xfId="21" applyFont="1" applyBorder="1"/>
    <xf numFmtId="1" fontId="15" fillId="0" borderId="12" xfId="12" applyNumberFormat="1" applyFont="1" applyBorder="1" applyAlignment="1">
      <alignment horizontal="left" vertical="center"/>
    </xf>
    <xf numFmtId="1" fontId="14" fillId="0" borderId="0" xfId="12" applyNumberFormat="1" applyFont="1" applyBorder="1" applyAlignment="1">
      <alignment horizontal="left" vertical="center" wrapText="1"/>
    </xf>
    <xf numFmtId="0" fontId="15" fillId="0" borderId="0" xfId="12" applyFont="1" applyBorder="1" applyAlignment="1">
      <alignment horizontal="left" vertical="center" wrapText="1"/>
    </xf>
    <xf numFmtId="3" fontId="15" fillId="0" borderId="6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4" fontId="14" fillId="2" borderId="0" xfId="17" applyNumberFormat="1" applyFont="1" applyFill="1" applyAlignment="1" applyProtection="1">
      <alignment horizontal="right"/>
      <protection locked="0"/>
    </xf>
    <xf numFmtId="0" fontId="14" fillId="0" borderId="0" xfId="0" applyFont="1" applyAlignment="1">
      <alignment vertical="center" wrapText="1"/>
    </xf>
    <xf numFmtId="0" fontId="14" fillId="0" borderId="18" xfId="0" applyFont="1" applyBorder="1" applyAlignment="1">
      <alignment horizontal="center" vertical="center" wrapText="1"/>
    </xf>
    <xf numFmtId="1" fontId="14" fillId="0" borderId="6" xfId="22" applyNumberFormat="1" applyFont="1" applyBorder="1" applyAlignment="1">
      <alignment horizontal="left" vertical="center"/>
    </xf>
    <xf numFmtId="0" fontId="14" fillId="0" borderId="6" xfId="22" applyFont="1" applyBorder="1" applyAlignment="1">
      <alignment horizontal="left" vertical="center" wrapText="1"/>
    </xf>
    <xf numFmtId="0" fontId="15" fillId="0" borderId="6" xfId="12" applyFont="1" applyBorder="1" applyAlignment="1">
      <alignment horizontal="left" vertical="center" wrapText="1"/>
    </xf>
    <xf numFmtId="2" fontId="14" fillId="0" borderId="6" xfId="22" applyNumberFormat="1" applyFont="1" applyBorder="1" applyAlignment="1">
      <alignment horizontal="left" vertical="center"/>
    </xf>
    <xf numFmtId="0" fontId="15" fillId="0" borderId="6" xfId="22" applyFont="1" applyBorder="1" applyAlignment="1">
      <alignment horizontal="left" vertical="center"/>
    </xf>
    <xf numFmtId="0" fontId="15" fillId="0" borderId="6" xfId="22" applyFont="1" applyBorder="1" applyAlignment="1">
      <alignment horizontal="center" vertical="center"/>
    </xf>
    <xf numFmtId="0" fontId="14" fillId="0" borderId="6" xfId="22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9" xfId="0" applyFont="1" applyBorder="1"/>
    <xf numFmtId="0" fontId="15" fillId="0" borderId="9" xfId="22" applyFont="1" applyBorder="1" applyAlignment="1">
      <alignment horizontal="left" vertical="center"/>
    </xf>
    <xf numFmtId="0" fontId="15" fillId="0" borderId="9" xfId="22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" fontId="14" fillId="0" borderId="0" xfId="17" applyNumberFormat="1" applyFont="1" applyAlignment="1" applyProtection="1">
      <alignment horizontal="right"/>
      <protection locked="0"/>
    </xf>
    <xf numFmtId="0" fontId="16" fillId="0" borderId="4" xfId="0" applyFont="1" applyBorder="1"/>
    <xf numFmtId="0" fontId="15" fillId="0" borderId="15" xfId="0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15" fillId="0" borderId="16" xfId="0" applyFont="1" applyBorder="1" applyAlignment="1">
      <alignment horizontal="right" vertical="center" wrapText="1"/>
    </xf>
    <xf numFmtId="4" fontId="15" fillId="0" borderId="0" xfId="0" applyNumberFormat="1" applyFont="1" applyAlignment="1">
      <alignment horizontal="right" vertical="center"/>
    </xf>
    <xf numFmtId="0" fontId="19" fillId="0" borderId="5" xfId="0" applyFont="1" applyBorder="1"/>
    <xf numFmtId="49" fontId="14" fillId="0" borderId="7" xfId="22" applyNumberFormat="1" applyFont="1" applyBorder="1" applyAlignment="1">
      <alignment horizontal="left" vertical="center"/>
    </xf>
    <xf numFmtId="49" fontId="14" fillId="0" borderId="6" xfId="22" applyNumberFormat="1" applyFont="1" applyBorder="1" applyAlignment="1">
      <alignment horizontal="left" vertical="center"/>
    </xf>
    <xf numFmtId="0" fontId="15" fillId="0" borderId="0" xfId="22" applyFont="1" applyBorder="1" applyAlignment="1">
      <alignment horizontal="left" vertical="center"/>
    </xf>
    <xf numFmtId="4" fontId="15" fillId="0" borderId="6" xfId="22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2" fontId="14" fillId="0" borderId="7" xfId="22" applyNumberFormat="1" applyFont="1" applyBorder="1" applyAlignment="1">
      <alignment horizontal="left" vertical="center"/>
    </xf>
    <xf numFmtId="0" fontId="15" fillId="0" borderId="12" xfId="22" applyFont="1" applyBorder="1" applyAlignment="1">
      <alignment horizontal="left" vertical="center"/>
    </xf>
    <xf numFmtId="0" fontId="15" fillId="0" borderId="6" xfId="22" quotePrefix="1" applyFont="1" applyBorder="1" applyAlignment="1">
      <alignment horizontal="center" vertical="center"/>
    </xf>
    <xf numFmtId="0" fontId="14" fillId="0" borderId="0" xfId="22" applyFont="1" applyBorder="1" applyAlignment="1">
      <alignment horizontal="left" vertical="center" wrapText="1"/>
    </xf>
    <xf numFmtId="0" fontId="14" fillId="0" borderId="12" xfId="22" applyFont="1" applyBorder="1" applyAlignment="1">
      <alignment horizontal="left" vertical="center" wrapText="1"/>
    </xf>
    <xf numFmtId="0" fontId="14" fillId="0" borderId="0" xfId="22" applyFont="1" applyBorder="1" applyAlignment="1">
      <alignment horizontal="left" vertical="center"/>
    </xf>
    <xf numFmtId="4" fontId="15" fillId="0" borderId="6" xfId="22" applyNumberFormat="1" applyFont="1" applyBorder="1" applyAlignment="1">
      <alignment horizontal="center" vertical="center"/>
    </xf>
    <xf numFmtId="2" fontId="15" fillId="0" borderId="6" xfId="22" applyNumberFormat="1" applyFont="1" applyBorder="1" applyAlignment="1">
      <alignment horizontal="center" vertical="center"/>
    </xf>
    <xf numFmtId="0" fontId="15" fillId="0" borderId="6" xfId="22" applyFont="1" applyBorder="1" applyAlignment="1">
      <alignment horizontal="right" vertical="center"/>
    </xf>
    <xf numFmtId="3" fontId="15" fillId="0" borderId="6" xfId="22" applyNumberFormat="1" applyFont="1" applyBorder="1" applyAlignment="1">
      <alignment horizontal="center" vertical="center"/>
    </xf>
    <xf numFmtId="9" fontId="15" fillId="0" borderId="6" xfId="22" applyNumberFormat="1" applyFont="1" applyBorder="1" applyAlignment="1">
      <alignment horizontal="right" vertical="center"/>
    </xf>
    <xf numFmtId="2" fontId="14" fillId="0" borderId="0" xfId="13" applyNumberFormat="1" applyFont="1" applyBorder="1" applyAlignment="1">
      <alignment horizontal="left" vertical="center" wrapText="1"/>
    </xf>
    <xf numFmtId="2" fontId="14" fillId="0" borderId="12" xfId="13" applyNumberFormat="1" applyFont="1" applyBorder="1" applyAlignment="1">
      <alignment horizontal="left" vertical="center" wrapText="1"/>
    </xf>
    <xf numFmtId="2" fontId="15" fillId="0" borderId="0" xfId="13" applyNumberFormat="1" applyFont="1" applyBorder="1" applyAlignment="1">
      <alignment horizontal="left" vertical="center" wrapText="1"/>
    </xf>
    <xf numFmtId="2" fontId="15" fillId="0" borderId="12" xfId="13" applyNumberFormat="1" applyFont="1" applyBorder="1" applyAlignment="1">
      <alignment horizontal="left" vertical="center" wrapText="1"/>
    </xf>
    <xf numFmtId="2" fontId="15" fillId="0" borderId="9" xfId="13" applyNumberFormat="1" applyFont="1" applyBorder="1" applyAlignment="1">
      <alignment horizontal="center" vertical="center"/>
    </xf>
    <xf numFmtId="49" fontId="14" fillId="2" borderId="7" xfId="17" applyNumberFormat="1" applyFont="1" applyFill="1" applyBorder="1" applyProtection="1">
      <protection locked="0"/>
    </xf>
    <xf numFmtId="0" fontId="17" fillId="2" borderId="12" xfId="17" applyFont="1" applyFill="1" applyBorder="1" applyProtection="1">
      <protection locked="0"/>
    </xf>
    <xf numFmtId="0" fontId="14" fillId="2" borderId="6" xfId="17" applyFont="1" applyFill="1" applyBorder="1" applyProtection="1">
      <protection locked="0"/>
    </xf>
    <xf numFmtId="0" fontId="14" fillId="2" borderId="0" xfId="17" applyFont="1" applyFill="1" applyBorder="1" applyProtection="1">
      <protection locked="0"/>
    </xf>
    <xf numFmtId="0" fontId="14" fillId="2" borderId="12" xfId="17" applyFont="1" applyFill="1" applyBorder="1" applyProtection="1">
      <protection locked="0"/>
    </xf>
    <xf numFmtId="0" fontId="15" fillId="2" borderId="6" xfId="17" applyFont="1" applyFill="1" applyBorder="1" applyAlignment="1" applyProtection="1">
      <alignment horizontal="center"/>
      <protection locked="0"/>
    </xf>
    <xf numFmtId="0" fontId="15" fillId="2" borderId="12" xfId="17" applyFont="1" applyFill="1" applyBorder="1"/>
    <xf numFmtId="0" fontId="14" fillId="2" borderId="6" xfId="17" quotePrefix="1" applyFont="1" applyFill="1" applyBorder="1" applyProtection="1">
      <protection locked="0"/>
    </xf>
    <xf numFmtId="0" fontId="14" fillId="2" borderId="7" xfId="17" quotePrefix="1" applyFont="1" applyFill="1" applyBorder="1" applyProtection="1">
      <protection locked="0"/>
    </xf>
    <xf numFmtId="0" fontId="15" fillId="0" borderId="6" xfId="17" applyFont="1" applyBorder="1" applyAlignment="1" applyProtection="1">
      <alignment horizontal="right"/>
      <protection locked="0"/>
    </xf>
    <xf numFmtId="4" fontId="15" fillId="2" borderId="6" xfId="17" applyNumberFormat="1" applyFont="1" applyFill="1" applyBorder="1" applyAlignment="1" applyProtection="1">
      <alignment horizontal="right"/>
      <protection locked="0"/>
    </xf>
    <xf numFmtId="0" fontId="15" fillId="2" borderId="6" xfId="17" applyFont="1" applyFill="1" applyBorder="1"/>
    <xf numFmtId="0" fontId="15" fillId="2" borderId="7" xfId="17" applyFont="1" applyFill="1" applyBorder="1"/>
    <xf numFmtId="0" fontId="20" fillId="2" borderId="7" xfId="14" applyFont="1" applyFill="1" applyBorder="1"/>
    <xf numFmtId="0" fontId="15" fillId="2" borderId="0" xfId="14" applyFont="1" applyFill="1" applyBorder="1"/>
    <xf numFmtId="0" fontId="14" fillId="2" borderId="6" xfId="17" applyFont="1" applyFill="1" applyBorder="1" applyAlignment="1" applyProtection="1">
      <alignment horizontal="left"/>
      <protection locked="0"/>
    </xf>
    <xf numFmtId="0" fontId="14" fillId="2" borderId="7" xfId="17" applyFont="1" applyFill="1" applyBorder="1" applyAlignment="1" applyProtection="1">
      <alignment horizontal="left"/>
      <protection locked="0"/>
    </xf>
    <xf numFmtId="0" fontId="14" fillId="2" borderId="7" xfId="17" applyFont="1" applyFill="1" applyBorder="1" applyAlignment="1" applyProtection="1">
      <alignment horizontal="left" wrapText="1"/>
      <protection locked="0"/>
    </xf>
    <xf numFmtId="0" fontId="14" fillId="2" borderId="0" xfId="17" applyFont="1" applyFill="1" applyBorder="1" applyAlignment="1" applyProtection="1">
      <alignment horizontal="left" wrapText="1"/>
      <protection locked="0"/>
    </xf>
    <xf numFmtId="0" fontId="14" fillId="2" borderId="12" xfId="17" applyFont="1" applyFill="1" applyBorder="1" applyAlignment="1" applyProtection="1">
      <alignment horizontal="left" wrapText="1"/>
      <protection locked="0"/>
    </xf>
    <xf numFmtId="0" fontId="15" fillId="2" borderId="9" xfId="17" applyFont="1" applyFill="1" applyBorder="1" applyProtection="1">
      <protection locked="0"/>
    </xf>
    <xf numFmtId="0" fontId="15" fillId="2" borderId="13" xfId="17" applyFont="1" applyFill="1" applyBorder="1" applyProtection="1">
      <protection locked="0"/>
    </xf>
    <xf numFmtId="0" fontId="15" fillId="2" borderId="4" xfId="17" applyFont="1" applyFill="1" applyBorder="1" applyProtection="1">
      <protection locked="0"/>
    </xf>
    <xf numFmtId="0" fontId="15" fillId="2" borderId="14" xfId="17" applyFont="1" applyFill="1" applyBorder="1" applyProtection="1">
      <protection locked="0"/>
    </xf>
    <xf numFmtId="3" fontId="15" fillId="0" borderId="9" xfId="3" applyFont="1" applyBorder="1" applyProtection="1">
      <protection locked="0"/>
    </xf>
    <xf numFmtId="4" fontId="15" fillId="2" borderId="9" xfId="17" applyNumberFormat="1" applyFont="1" applyFill="1" applyBorder="1" applyProtection="1">
      <protection locked="0"/>
    </xf>
    <xf numFmtId="0" fontId="14" fillId="2" borderId="9" xfId="17" applyFont="1" applyFill="1" applyBorder="1" applyAlignment="1" applyProtection="1">
      <alignment horizontal="right" vertical="center"/>
      <protection locked="0"/>
    </xf>
    <xf numFmtId="0" fontId="14" fillId="2" borderId="13" xfId="17" applyFont="1" applyFill="1" applyBorder="1" applyAlignment="1" applyProtection="1">
      <alignment horizontal="right" vertical="center"/>
      <protection locked="0"/>
    </xf>
    <xf numFmtId="43" fontId="15" fillId="0" borderId="18" xfId="21" applyFont="1" applyBorder="1" applyAlignment="1">
      <alignment horizontal="right" vertical="center" wrapText="1"/>
    </xf>
    <xf numFmtId="0" fontId="14" fillId="2" borderId="0" xfId="1" applyFont="1" applyFill="1" applyAlignment="1" applyProtection="1">
      <alignment horizontal="center"/>
      <protection locked="0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6" fillId="0" borderId="43" xfId="0" applyFont="1" applyBorder="1"/>
    <xf numFmtId="0" fontId="16" fillId="0" borderId="44" xfId="0" applyFont="1" applyBorder="1"/>
    <xf numFmtId="0" fontId="16" fillId="0" borderId="45" xfId="0" applyFont="1" applyBorder="1"/>
    <xf numFmtId="0" fontId="16" fillId="0" borderId="6" xfId="0" applyFont="1" applyBorder="1" applyAlignment="1">
      <alignment horizontal="center" vertical="center"/>
    </xf>
    <xf numFmtId="1" fontId="14" fillId="3" borderId="6" xfId="12" applyNumberFormat="1" applyFont="1" applyFill="1" applyBorder="1" applyAlignment="1">
      <alignment horizontal="left" vertical="center"/>
    </xf>
    <xf numFmtId="2" fontId="14" fillId="3" borderId="43" xfId="12" applyNumberFormat="1" applyFont="1" applyFill="1" applyBorder="1" applyAlignment="1">
      <alignment horizontal="left" vertical="center" wrapText="1"/>
    </xf>
    <xf numFmtId="0" fontId="15" fillId="0" borderId="44" xfId="12" applyFont="1" applyBorder="1" applyAlignment="1">
      <alignment horizontal="left" vertical="center" wrapText="1"/>
    </xf>
    <xf numFmtId="0" fontId="15" fillId="0" borderId="45" xfId="12" applyFont="1" applyBorder="1" applyAlignment="1">
      <alignment horizontal="left" vertical="center" wrapText="1"/>
    </xf>
    <xf numFmtId="2" fontId="15" fillId="3" borderId="6" xfId="12" applyNumberFormat="1" applyFont="1" applyFill="1" applyBorder="1" applyAlignment="1">
      <alignment horizontal="center"/>
    </xf>
    <xf numFmtId="1" fontId="15" fillId="3" borderId="6" xfId="12" applyNumberFormat="1" applyFont="1" applyFill="1" applyBorder="1" applyAlignment="1">
      <alignment horizontal="center"/>
    </xf>
    <xf numFmtId="1" fontId="15" fillId="3" borderId="12" xfId="12" applyNumberFormat="1" applyFont="1" applyFill="1" applyBorder="1" applyAlignment="1">
      <alignment horizontal="center"/>
    </xf>
    <xf numFmtId="2" fontId="14" fillId="3" borderId="43" xfId="12" applyNumberFormat="1" applyFont="1" applyFill="1" applyBorder="1"/>
    <xf numFmtId="2" fontId="14" fillId="3" borderId="44" xfId="12" applyNumberFormat="1" applyFont="1" applyFill="1" applyBorder="1"/>
    <xf numFmtId="2" fontId="15" fillId="3" borderId="45" xfId="12" applyNumberFormat="1" applyFont="1" applyFill="1" applyBorder="1"/>
    <xf numFmtId="2" fontId="14" fillId="3" borderId="43" xfId="12" applyNumberFormat="1" applyFont="1" applyFill="1" applyBorder="1" applyAlignment="1">
      <alignment horizontal="left" vertical="center"/>
    </xf>
    <xf numFmtId="0" fontId="15" fillId="0" borderId="44" xfId="12" applyFont="1" applyBorder="1" applyAlignment="1">
      <alignment horizontal="left" vertical="center"/>
    </xf>
    <xf numFmtId="0" fontId="15" fillId="0" borderId="45" xfId="12" applyFont="1" applyBorder="1" applyAlignment="1">
      <alignment horizontal="left" vertical="center"/>
    </xf>
    <xf numFmtId="2" fontId="15" fillId="3" borderId="6" xfId="12" applyNumberFormat="1" applyFont="1" applyFill="1" applyBorder="1" applyAlignment="1">
      <alignment horizontal="left" vertical="center"/>
    </xf>
    <xf numFmtId="2" fontId="15" fillId="3" borderId="43" xfId="12" applyNumberFormat="1" applyFont="1" applyFill="1" applyBorder="1"/>
    <xf numFmtId="2" fontId="15" fillId="3" borderId="44" xfId="12" applyNumberFormat="1" applyFont="1" applyFill="1" applyBorder="1"/>
    <xf numFmtId="1" fontId="14" fillId="3" borderId="6" xfId="12" applyNumberFormat="1" applyFont="1" applyFill="1" applyBorder="1" applyAlignment="1">
      <alignment horizontal="center" vertical="center"/>
    </xf>
    <xf numFmtId="1" fontId="15" fillId="3" borderId="43" xfId="12" applyNumberFormat="1" applyFont="1" applyFill="1" applyBorder="1" applyAlignment="1">
      <alignment horizontal="left" vertical="center" wrapText="1"/>
    </xf>
    <xf numFmtId="1" fontId="15" fillId="3" borderId="44" xfId="12" applyNumberFormat="1" applyFont="1" applyFill="1" applyBorder="1"/>
    <xf numFmtId="1" fontId="15" fillId="3" borderId="45" xfId="12" applyNumberFormat="1" applyFont="1" applyFill="1" applyBorder="1" applyAlignment="1">
      <alignment horizontal="left" vertical="center"/>
    </xf>
    <xf numFmtId="2" fontId="15" fillId="3" borderId="6" xfId="12" applyNumberFormat="1" applyFont="1" applyFill="1" applyBorder="1" applyAlignment="1">
      <alignment horizontal="center" vertical="center"/>
    </xf>
    <xf numFmtId="1" fontId="15" fillId="3" borderId="43" xfId="12" applyNumberFormat="1" applyFont="1" applyFill="1" applyBorder="1"/>
    <xf numFmtId="3" fontId="15" fillId="3" borderId="6" xfId="12" applyNumberFormat="1" applyFont="1" applyFill="1" applyBorder="1" applyAlignment="1">
      <alignment horizontal="center"/>
    </xf>
    <xf numFmtId="1" fontId="15" fillId="3" borderId="44" xfId="12" applyNumberFormat="1" applyFont="1" applyFill="1" applyBorder="1" applyAlignment="1">
      <alignment horizontal="left" vertical="center" wrapText="1"/>
    </xf>
    <xf numFmtId="1" fontId="15" fillId="3" borderId="6" xfId="12" applyNumberFormat="1" applyFont="1" applyFill="1" applyBorder="1" applyAlignment="1">
      <alignment horizontal="center" vertical="center"/>
    </xf>
    <xf numFmtId="3" fontId="15" fillId="3" borderId="6" xfId="12" applyNumberFormat="1" applyFont="1" applyFill="1" applyBorder="1" applyAlignment="1">
      <alignment horizontal="center" vertical="center"/>
    </xf>
    <xf numFmtId="4" fontId="15" fillId="3" borderId="6" xfId="12" applyNumberFormat="1" applyFont="1" applyFill="1" applyBorder="1" applyAlignment="1">
      <alignment horizontal="right" vertical="center"/>
    </xf>
    <xf numFmtId="4" fontId="15" fillId="3" borderId="12" xfId="12" applyNumberFormat="1" applyFont="1" applyFill="1" applyBorder="1" applyAlignment="1">
      <alignment horizontal="right" vertical="center"/>
    </xf>
    <xf numFmtId="1" fontId="15" fillId="3" borderId="45" xfId="12" applyNumberFormat="1" applyFont="1" applyFill="1" applyBorder="1"/>
    <xf numFmtId="1" fontId="15" fillId="3" borderId="43" xfId="12" applyNumberFormat="1" applyFont="1" applyFill="1" applyBorder="1" applyAlignment="1">
      <alignment horizontal="center" vertical="center" wrapText="1"/>
    </xf>
    <xf numFmtId="0" fontId="15" fillId="3" borderId="45" xfId="12" applyFont="1" applyFill="1" applyBorder="1"/>
    <xf numFmtId="2" fontId="18" fillId="3" borderId="43" xfId="12" applyNumberFormat="1" applyFont="1" applyFill="1" applyBorder="1"/>
    <xf numFmtId="2" fontId="14" fillId="3" borderId="6" xfId="12" applyNumberFormat="1" applyFont="1" applyFill="1" applyBorder="1" applyAlignment="1">
      <alignment horizontal="left" vertical="center"/>
    </xf>
    <xf numFmtId="1" fontId="14" fillId="3" borderId="43" xfId="12" applyNumberFormat="1" applyFont="1" applyFill="1" applyBorder="1" applyAlignment="1">
      <alignment horizontal="left" vertical="center" wrapText="1"/>
    </xf>
    <xf numFmtId="0" fontId="14" fillId="3" borderId="45" xfId="12" applyFont="1" applyFill="1" applyBorder="1"/>
    <xf numFmtId="43" fontId="15" fillId="3" borderId="6" xfId="21" applyFont="1" applyFill="1" applyBorder="1" applyAlignment="1">
      <alignment horizontal="center" vertical="center"/>
    </xf>
    <xf numFmtId="0" fontId="14" fillId="0" borderId="43" xfId="12" applyFont="1" applyBorder="1" applyAlignment="1">
      <alignment horizontal="left" vertical="center" wrapText="1"/>
    </xf>
    <xf numFmtId="0" fontId="14" fillId="0" borderId="43" xfId="12" applyFont="1" applyBorder="1" applyAlignment="1">
      <alignment horizontal="left" vertical="center" wrapText="1"/>
    </xf>
    <xf numFmtId="0" fontId="15" fillId="0" borderId="44" xfId="12" applyFont="1" applyBorder="1" applyAlignment="1">
      <alignment horizontal="left" vertical="center" wrapText="1"/>
    </xf>
    <xf numFmtId="0" fontId="15" fillId="0" borderId="45" xfId="12" applyFont="1" applyBorder="1" applyAlignment="1">
      <alignment horizontal="left" vertical="center" wrapText="1"/>
    </xf>
    <xf numFmtId="2" fontId="15" fillId="3" borderId="44" xfId="12" applyNumberFormat="1" applyFont="1" applyFill="1" applyBorder="1" applyAlignment="1">
      <alignment horizontal="left" vertical="center"/>
    </xf>
    <xf numFmtId="1" fontId="15" fillId="3" borderId="51" xfId="12" applyNumberFormat="1" applyFont="1" applyFill="1" applyBorder="1" applyAlignment="1">
      <alignment horizontal="left" vertical="center" wrapText="1"/>
    </xf>
    <xf numFmtId="1" fontId="15" fillId="3" borderId="52" xfId="12" applyNumberFormat="1" applyFont="1" applyFill="1" applyBorder="1" applyAlignment="1">
      <alignment horizontal="left" vertical="center"/>
    </xf>
    <xf numFmtId="0" fontId="15" fillId="0" borderId="12" xfId="12" applyFont="1" applyBorder="1" applyProtection="1">
      <protection locked="0"/>
    </xf>
    <xf numFmtId="0" fontId="15" fillId="0" borderId="6" xfId="12" applyFont="1" applyBorder="1" applyAlignment="1" applyProtection="1">
      <alignment horizontal="center"/>
      <protection locked="0"/>
    </xf>
    <xf numFmtId="0" fontId="15" fillId="0" borderId="46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4" fillId="0" borderId="37" xfId="0" applyFont="1" applyBorder="1" applyAlignment="1">
      <alignment horizontal="right" vertical="center" wrapText="1"/>
    </xf>
    <xf numFmtId="0" fontId="14" fillId="0" borderId="57" xfId="0" applyFont="1" applyBorder="1" applyAlignment="1">
      <alignment horizontal="right" vertical="center" wrapText="1"/>
    </xf>
    <xf numFmtId="0" fontId="14" fillId="0" borderId="38" xfId="0" applyFont="1" applyBorder="1" applyAlignment="1">
      <alignment horizontal="right" vertical="center" wrapText="1"/>
    </xf>
    <xf numFmtId="0" fontId="14" fillId="0" borderId="39" xfId="0" applyFont="1" applyBorder="1" applyAlignment="1">
      <alignment horizontal="right" vertical="center" wrapText="1"/>
    </xf>
    <xf numFmtId="0" fontId="14" fillId="2" borderId="0" xfId="17" applyFont="1" applyFill="1" applyProtection="1">
      <protection locked="0"/>
    </xf>
    <xf numFmtId="0" fontId="15" fillId="2" borderId="0" xfId="17" applyFont="1" applyFill="1" applyProtection="1">
      <protection locked="0"/>
    </xf>
    <xf numFmtId="0" fontId="15" fillId="2" borderId="0" xfId="17" applyFont="1" applyFill="1" applyAlignment="1" applyProtection="1">
      <alignment horizontal="center"/>
      <protection locked="0"/>
    </xf>
    <xf numFmtId="0" fontId="14" fillId="0" borderId="0" xfId="0" applyFont="1" applyAlignment="1">
      <alignment horizontal="center" vertical="center" wrapText="1"/>
    </xf>
    <xf numFmtId="0" fontId="14" fillId="2" borderId="0" xfId="17" applyFont="1" applyFill="1" applyAlignment="1" applyProtection="1">
      <alignment horizontal="center"/>
      <protection locked="0"/>
    </xf>
    <xf numFmtId="0" fontId="14" fillId="2" borderId="0" xfId="17" applyFont="1" applyFill="1" applyAlignment="1" applyProtection="1">
      <alignment horizontal="center"/>
      <protection locked="0"/>
    </xf>
    <xf numFmtId="2" fontId="15" fillId="2" borderId="0" xfId="17" applyNumberFormat="1" applyFont="1" applyFill="1" applyProtection="1">
      <protection locked="0"/>
    </xf>
    <xf numFmtId="49" fontId="19" fillId="0" borderId="10" xfId="0" applyNumberFormat="1" applyFont="1" applyBorder="1"/>
    <xf numFmtId="0" fontId="16" fillId="0" borderId="49" xfId="0" applyFont="1" applyBorder="1"/>
    <xf numFmtId="0" fontId="16" fillId="0" borderId="41" xfId="0" applyFont="1" applyBorder="1"/>
    <xf numFmtId="0" fontId="16" fillId="0" borderId="50" xfId="0" applyFont="1" applyBorder="1"/>
    <xf numFmtId="49" fontId="14" fillId="3" borderId="6" xfId="12" applyNumberFormat="1" applyFont="1" applyFill="1" applyBorder="1" applyAlignment="1">
      <alignment horizontal="left" vertical="center"/>
    </xf>
    <xf numFmtId="2" fontId="14" fillId="3" borderId="51" xfId="12" applyNumberFormat="1" applyFont="1" applyFill="1" applyBorder="1" applyAlignment="1">
      <alignment horizontal="left" vertical="center" wrapText="1"/>
    </xf>
    <xf numFmtId="0" fontId="15" fillId="0" borderId="52" xfId="12" applyFont="1" applyBorder="1" applyAlignment="1">
      <alignment horizontal="left" vertical="center" wrapText="1"/>
    </xf>
    <xf numFmtId="2" fontId="14" fillId="3" borderId="6" xfId="12" applyNumberFormat="1" applyFont="1" applyFill="1" applyBorder="1" applyAlignment="1">
      <alignment horizontal="center" vertical="center"/>
    </xf>
    <xf numFmtId="2" fontId="15" fillId="3" borderId="51" xfId="12" applyNumberFormat="1" applyFont="1" applyFill="1" applyBorder="1"/>
    <xf numFmtId="2" fontId="14" fillId="3" borderId="44" xfId="12" applyNumberFormat="1" applyFont="1" applyFill="1" applyBorder="1" applyAlignment="1">
      <alignment horizontal="left" vertical="center" wrapText="1"/>
    </xf>
    <xf numFmtId="0" fontId="15" fillId="0" borderId="52" xfId="12" applyFont="1" applyBorder="1" applyAlignment="1">
      <alignment horizontal="left" vertical="center" wrapText="1"/>
    </xf>
    <xf numFmtId="0" fontId="15" fillId="3" borderId="52" xfId="12" applyFont="1" applyFill="1" applyBorder="1" applyAlignment="1">
      <alignment horizontal="left" vertical="center"/>
    </xf>
    <xf numFmtId="0" fontId="15" fillId="3" borderId="6" xfId="12" applyFont="1" applyFill="1" applyBorder="1" applyAlignment="1">
      <alignment horizontal="left" vertical="center"/>
    </xf>
    <xf numFmtId="0" fontId="14" fillId="0" borderId="44" xfId="12" applyFont="1" applyBorder="1" applyAlignment="1">
      <alignment horizontal="left" vertical="center" wrapText="1"/>
    </xf>
    <xf numFmtId="0" fontId="14" fillId="0" borderId="52" xfId="12" applyFont="1" applyBorder="1" applyAlignment="1">
      <alignment horizontal="left" vertical="center" wrapText="1"/>
    </xf>
    <xf numFmtId="2" fontId="14" fillId="3" borderId="51" xfId="12" applyNumberFormat="1" applyFont="1" applyFill="1" applyBorder="1" applyAlignment="1">
      <alignment horizontal="left" vertical="center"/>
    </xf>
    <xf numFmtId="2" fontId="15" fillId="3" borderId="52" xfId="12" applyNumberFormat="1" applyFont="1" applyFill="1" applyBorder="1" applyAlignment="1">
      <alignment horizontal="left" vertical="center"/>
    </xf>
    <xf numFmtId="2" fontId="15" fillId="3" borderId="51" xfId="12" applyNumberFormat="1" applyFont="1" applyFill="1" applyBorder="1" applyAlignment="1">
      <alignment horizontal="left" vertical="center"/>
    </xf>
    <xf numFmtId="1" fontId="21" fillId="3" borderId="6" xfId="12" applyNumberFormat="1" applyFont="1" applyFill="1" applyBorder="1" applyAlignment="1">
      <alignment horizontal="center" vertical="center"/>
    </xf>
    <xf numFmtId="1" fontId="16" fillId="3" borderId="6" xfId="12" applyNumberFormat="1" applyFont="1" applyFill="1" applyBorder="1" applyAlignment="1">
      <alignment horizontal="center" vertical="center"/>
    </xf>
    <xf numFmtId="0" fontId="14" fillId="0" borderId="6" xfId="12" applyFont="1" applyBorder="1" applyAlignment="1">
      <alignment horizontal="left" vertical="center" wrapText="1"/>
    </xf>
    <xf numFmtId="0" fontId="14" fillId="0" borderId="6" xfId="12" applyFont="1" applyBorder="1" applyAlignment="1">
      <alignment horizontal="center" vertical="center"/>
    </xf>
    <xf numFmtId="0" fontId="15" fillId="0" borderId="51" xfId="12" applyFont="1" applyBorder="1" applyAlignment="1">
      <alignment horizontal="left" vertical="center"/>
    </xf>
    <xf numFmtId="2" fontId="15" fillId="0" borderId="52" xfId="12" applyNumberFormat="1" applyFont="1" applyBorder="1" applyAlignment="1">
      <alignment horizontal="left" vertical="center"/>
    </xf>
    <xf numFmtId="0" fontId="14" fillId="0" borderId="51" xfId="12" applyFont="1" applyBorder="1" applyAlignment="1">
      <alignment horizontal="left" vertical="center"/>
    </xf>
    <xf numFmtId="49" fontId="15" fillId="3" borderId="7" xfId="12" applyNumberFormat="1" applyFont="1" applyFill="1" applyBorder="1" applyAlignment="1">
      <alignment horizontal="left" vertical="center"/>
    </xf>
    <xf numFmtId="0" fontId="14" fillId="0" borderId="7" xfId="12" applyFont="1" applyBorder="1" applyAlignment="1">
      <alignment horizontal="left" vertical="center" wrapText="1"/>
    </xf>
    <xf numFmtId="0" fontId="16" fillId="0" borderId="51" xfId="0" applyFont="1" applyBorder="1"/>
    <xf numFmtId="0" fontId="16" fillId="0" borderId="52" xfId="0" applyFont="1" applyBorder="1"/>
    <xf numFmtId="0" fontId="14" fillId="0" borderId="52" xfId="12" applyFont="1" applyBorder="1"/>
    <xf numFmtId="3" fontId="21" fillId="3" borderId="6" xfId="12" applyNumberFormat="1" applyFont="1" applyFill="1" applyBorder="1" applyAlignment="1">
      <alignment horizontal="center" vertical="center"/>
    </xf>
    <xf numFmtId="2" fontId="14" fillId="3" borderId="44" xfId="12" applyNumberFormat="1" applyFont="1" applyFill="1" applyBorder="1" applyAlignment="1">
      <alignment horizontal="left" vertical="center"/>
    </xf>
    <xf numFmtId="0" fontId="14" fillId="0" borderId="51" xfId="12" applyFont="1" applyBorder="1" applyAlignment="1">
      <alignment horizontal="left" vertical="center" wrapText="1"/>
    </xf>
    <xf numFmtId="0" fontId="14" fillId="0" borderId="9" xfId="12" applyFont="1" applyBorder="1" applyAlignment="1">
      <alignment horizontal="left" vertical="center" wrapText="1"/>
    </xf>
    <xf numFmtId="0" fontId="15" fillId="0" borderId="9" xfId="12" applyFont="1" applyBorder="1" applyAlignment="1">
      <alignment horizontal="center" vertical="center"/>
    </xf>
    <xf numFmtId="0" fontId="14" fillId="0" borderId="53" xfId="12" applyFont="1" applyBorder="1" applyAlignment="1">
      <alignment horizontal="left" vertical="center"/>
    </xf>
    <xf numFmtId="2" fontId="15" fillId="3" borderId="47" xfId="12" applyNumberFormat="1" applyFont="1" applyFill="1" applyBorder="1" applyAlignment="1">
      <alignment horizontal="left" vertical="center"/>
    </xf>
    <xf numFmtId="2" fontId="15" fillId="3" borderId="54" xfId="12" applyNumberFormat="1" applyFont="1" applyFill="1" applyBorder="1" applyAlignment="1">
      <alignment horizontal="left" vertical="center"/>
    </xf>
    <xf numFmtId="1" fontId="15" fillId="3" borderId="9" xfId="12" applyNumberFormat="1" applyFont="1" applyFill="1" applyBorder="1" applyAlignment="1">
      <alignment horizontal="center" vertical="center"/>
    </xf>
    <xf numFmtId="4" fontId="15" fillId="3" borderId="9" xfId="12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2" fontId="15" fillId="0" borderId="7" xfId="12" applyNumberFormat="1" applyFont="1" applyBorder="1"/>
    <xf numFmtId="0" fontId="15" fillId="0" borderId="0" xfId="12" applyFont="1" applyBorder="1"/>
    <xf numFmtId="1" fontId="17" fillId="0" borderId="0" xfId="12" applyNumberFormat="1" applyFont="1" applyBorder="1" applyAlignment="1">
      <alignment horizontal="left" vertical="center"/>
    </xf>
    <xf numFmtId="1" fontId="15" fillId="0" borderId="6" xfId="12" applyNumberFormat="1" applyFont="1" applyBorder="1" applyAlignment="1">
      <alignment horizontal="right" vertical="center"/>
    </xf>
    <xf numFmtId="170" fontId="15" fillId="0" borderId="6" xfId="12" applyNumberFormat="1" applyFont="1" applyBorder="1" applyAlignment="1">
      <alignment horizontal="right" vertical="center"/>
    </xf>
    <xf numFmtId="1" fontId="15" fillId="0" borderId="6" xfId="12" applyNumberFormat="1" applyFont="1" applyBorder="1" applyAlignment="1">
      <alignment horizontal="left" vertical="center"/>
    </xf>
    <xf numFmtId="0" fontId="15" fillId="0" borderId="6" xfId="12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17" xfId="0" applyFont="1" applyBorder="1"/>
    <xf numFmtId="2" fontId="15" fillId="0" borderId="0" xfId="12" applyNumberFormat="1" applyFont="1" applyBorder="1" applyAlignment="1">
      <alignment horizontal="left" vertical="center" wrapText="1"/>
    </xf>
    <xf numFmtId="2" fontId="14" fillId="3" borderId="7" xfId="12" applyNumberFormat="1" applyFont="1" applyFill="1" applyBorder="1" applyAlignment="1">
      <alignment horizontal="left" vertical="center" wrapText="1"/>
    </xf>
    <xf numFmtId="2" fontId="14" fillId="3" borderId="0" xfId="12" applyNumberFormat="1" applyFont="1" applyFill="1" applyBorder="1" applyAlignment="1">
      <alignment horizontal="left" vertical="center"/>
    </xf>
    <xf numFmtId="2" fontId="15" fillId="3" borderId="0" xfId="12" applyNumberFormat="1" applyFont="1" applyFill="1" applyBorder="1" applyAlignment="1">
      <alignment horizontal="left" vertical="center"/>
    </xf>
    <xf numFmtId="2" fontId="15" fillId="3" borderId="0" xfId="12" applyNumberFormat="1" applyFont="1" applyFill="1" applyBorder="1" applyAlignment="1">
      <alignment horizontal="left" vertical="center" wrapText="1"/>
    </xf>
    <xf numFmtId="2" fontId="15" fillId="3" borderId="12" xfId="12" applyNumberFormat="1" applyFont="1" applyFill="1" applyBorder="1" applyAlignment="1">
      <alignment horizontal="left" vertical="center" wrapText="1"/>
    </xf>
    <xf numFmtId="0" fontId="14" fillId="0" borderId="7" xfId="12" applyFont="1" applyBorder="1" applyAlignment="1">
      <alignment horizontal="left" vertical="center"/>
    </xf>
    <xf numFmtId="1" fontId="15" fillId="0" borderId="0" xfId="12" applyNumberFormat="1" applyFont="1" applyBorder="1" applyAlignment="1">
      <alignment horizontal="center" vertical="center"/>
    </xf>
    <xf numFmtId="4" fontId="14" fillId="2" borderId="0" xfId="1" applyNumberFormat="1" applyFont="1" applyFill="1" applyAlignment="1" applyProtection="1">
      <alignment horizontal="right"/>
      <protection locked="0"/>
    </xf>
    <xf numFmtId="0" fontId="14" fillId="2" borderId="0" xfId="1" applyFont="1" applyFill="1" applyAlignment="1" applyProtection="1">
      <alignment horizontal="center" vertical="top"/>
      <protection locked="0"/>
    </xf>
    <xf numFmtId="0" fontId="14" fillId="2" borderId="0" xfId="1" applyFont="1" applyFill="1" applyAlignment="1" applyProtection="1">
      <alignment vertical="top"/>
      <protection locked="0"/>
    </xf>
    <xf numFmtId="0" fontId="14" fillId="2" borderId="4" xfId="1" applyFont="1" applyFill="1" applyBorder="1" applyAlignment="1" applyProtection="1">
      <alignment horizontal="center" vertical="top"/>
      <protection locked="0"/>
    </xf>
    <xf numFmtId="0" fontId="15" fillId="2" borderId="8" xfId="26" applyFont="1" applyFill="1" applyBorder="1" applyProtection="1">
      <protection locked="0"/>
    </xf>
    <xf numFmtId="0" fontId="15" fillId="2" borderId="10" xfId="26" applyFont="1" applyFill="1" applyBorder="1" applyProtection="1">
      <protection locked="0"/>
    </xf>
    <xf numFmtId="0" fontId="15" fillId="2" borderId="5" xfId="26" applyFont="1" applyFill="1" applyBorder="1" applyProtection="1">
      <protection locked="0"/>
    </xf>
    <xf numFmtId="0" fontId="15" fillId="2" borderId="11" xfId="26" applyFont="1" applyFill="1" applyBorder="1" applyProtection="1">
      <protection locked="0"/>
    </xf>
    <xf numFmtId="2" fontId="15" fillId="2" borderId="8" xfId="26" applyNumberFormat="1" applyFont="1" applyFill="1" applyBorder="1" applyProtection="1">
      <protection locked="0"/>
    </xf>
    <xf numFmtId="4" fontId="15" fillId="2" borderId="6" xfId="3" applyNumberFormat="1" applyFont="1" applyFill="1" applyBorder="1"/>
    <xf numFmtId="0" fontId="15" fillId="2" borderId="6" xfId="26" applyFont="1" applyFill="1" applyBorder="1" applyProtection="1">
      <protection locked="0"/>
    </xf>
    <xf numFmtId="0" fontId="15" fillId="2" borderId="7" xfId="26" applyFont="1" applyFill="1" applyBorder="1" applyProtection="1">
      <protection locked="0"/>
    </xf>
    <xf numFmtId="0" fontId="17" fillId="2" borderId="7" xfId="26" applyFont="1" applyFill="1" applyBorder="1" applyProtection="1">
      <protection locked="0"/>
    </xf>
    <xf numFmtId="0" fontId="15" fillId="2" borderId="0" xfId="26" applyFont="1" applyFill="1" applyBorder="1" applyProtection="1">
      <protection locked="0"/>
    </xf>
    <xf numFmtId="0" fontId="17" fillId="2" borderId="12" xfId="26" applyFont="1" applyFill="1" applyBorder="1" applyProtection="1">
      <protection locked="0"/>
    </xf>
    <xf numFmtId="0" fontId="15" fillId="2" borderId="6" xfId="26" applyFont="1" applyFill="1" applyBorder="1" applyAlignment="1" applyProtection="1">
      <alignment horizontal="centerContinuous"/>
      <protection locked="0"/>
    </xf>
    <xf numFmtId="2" fontId="15" fillId="2" borderId="6" xfId="26" applyNumberFormat="1" applyFont="1" applyFill="1" applyBorder="1" applyProtection="1">
      <protection locked="0"/>
    </xf>
    <xf numFmtId="0" fontId="15" fillId="2" borderId="12" xfId="26" applyFont="1" applyFill="1" applyBorder="1" applyProtection="1">
      <protection locked="0"/>
    </xf>
    <xf numFmtId="0" fontId="14" fillId="2" borderId="6" xfId="26" applyFont="1" applyFill="1" applyBorder="1" applyProtection="1">
      <protection locked="0"/>
    </xf>
    <xf numFmtId="0" fontId="14" fillId="2" borderId="7" xfId="26" applyFont="1" applyFill="1" applyBorder="1" applyProtection="1">
      <protection locked="0"/>
    </xf>
    <xf numFmtId="0" fontId="14" fillId="2" borderId="0" xfId="26" applyFont="1" applyFill="1" applyBorder="1" applyProtection="1">
      <protection locked="0"/>
    </xf>
    <xf numFmtId="0" fontId="14" fillId="2" borderId="12" xfId="26" applyFont="1" applyFill="1" applyBorder="1" applyProtection="1">
      <protection locked="0"/>
    </xf>
    <xf numFmtId="4" fontId="15" fillId="2" borderId="6" xfId="3" applyNumberFormat="1" applyFont="1" applyFill="1" applyBorder="1" applyAlignment="1" applyProtection="1">
      <alignment horizontal="center"/>
      <protection locked="0"/>
    </xf>
    <xf numFmtId="0" fontId="15" fillId="2" borderId="7" xfId="26" applyFont="1" applyFill="1" applyBorder="1" applyAlignment="1" applyProtection="1">
      <alignment horizontal="centerContinuous"/>
      <protection locked="0"/>
    </xf>
    <xf numFmtId="4" fontId="15" fillId="2" borderId="12" xfId="2" applyFont="1" applyFill="1" applyBorder="1" applyProtection="1">
      <protection locked="0"/>
    </xf>
    <xf numFmtId="4" fontId="15" fillId="2" borderId="12" xfId="3" applyNumberFormat="1" applyFont="1" applyFill="1" applyBorder="1" applyAlignment="1" applyProtection="1">
      <alignment horizontal="center"/>
      <protection locked="0"/>
    </xf>
    <xf numFmtId="3" fontId="15" fillId="2" borderId="6" xfId="3" applyFont="1" applyFill="1" applyBorder="1" applyProtection="1">
      <protection locked="0"/>
    </xf>
    <xf numFmtId="0" fontId="14" fillId="2" borderId="8" xfId="26" applyFont="1" applyFill="1" applyBorder="1" applyAlignment="1" applyProtection="1">
      <alignment horizontal="center" vertical="center"/>
      <protection locked="0"/>
    </xf>
    <xf numFmtId="0" fontId="14" fillId="2" borderId="10" xfId="26" applyFont="1" applyFill="1" applyBorder="1" applyAlignment="1" applyProtection="1">
      <alignment horizontal="right" vertical="center"/>
      <protection locked="0"/>
    </xf>
    <xf numFmtId="0" fontId="14" fillId="2" borderId="5" xfId="26" applyFont="1" applyFill="1" applyBorder="1" applyAlignment="1" applyProtection="1">
      <alignment horizontal="right" vertical="center"/>
      <protection locked="0"/>
    </xf>
    <xf numFmtId="0" fontId="14" fillId="2" borderId="11" xfId="26" applyFont="1" applyFill="1" applyBorder="1" applyAlignment="1" applyProtection="1">
      <alignment horizontal="right" vertical="center"/>
      <protection locked="0"/>
    </xf>
    <xf numFmtId="164" fontId="14" fillId="2" borderId="8" xfId="28" applyFont="1" applyFill="1" applyBorder="1" applyAlignment="1" applyProtection="1">
      <alignment horizontal="center" vertical="center"/>
      <protection locked="0"/>
    </xf>
    <xf numFmtId="0" fontId="14" fillId="2" borderId="9" xfId="26" applyFont="1" applyFill="1" applyBorder="1" applyAlignment="1" applyProtection="1">
      <alignment horizontal="center" vertical="center"/>
      <protection locked="0"/>
    </xf>
    <xf numFmtId="0" fontId="14" fillId="2" borderId="13" xfId="26" applyFont="1" applyFill="1" applyBorder="1" applyAlignment="1" applyProtection="1">
      <alignment horizontal="right" vertical="center"/>
      <protection locked="0"/>
    </xf>
    <xf numFmtId="0" fontId="14" fillId="2" borderId="4" xfId="26" applyFont="1" applyFill="1" applyBorder="1" applyAlignment="1" applyProtection="1">
      <alignment horizontal="right" vertical="center"/>
      <protection locked="0"/>
    </xf>
    <xf numFmtId="0" fontId="14" fillId="2" borderId="14" xfId="26" applyFont="1" applyFill="1" applyBorder="1" applyAlignment="1" applyProtection="1">
      <alignment horizontal="right" vertical="center"/>
      <protection locked="0"/>
    </xf>
    <xf numFmtId="164" fontId="14" fillId="2" borderId="9" xfId="28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/>
    <xf numFmtId="0" fontId="16" fillId="0" borderId="14" xfId="0" applyFont="1" applyBorder="1"/>
    <xf numFmtId="1" fontId="14" fillId="0" borderId="7" xfId="12" applyNumberFormat="1" applyFont="1" applyBorder="1" applyAlignment="1">
      <alignment horizontal="left" vertical="center"/>
    </xf>
    <xf numFmtId="2" fontId="14" fillId="0" borderId="0" xfId="12" applyNumberFormat="1" applyFont="1" applyBorder="1" applyAlignment="1">
      <alignment horizontal="left" vertical="center" wrapText="1"/>
    </xf>
    <xf numFmtId="1" fontId="15" fillId="0" borderId="0" xfId="12" applyNumberFormat="1" applyFont="1" applyBorder="1" applyAlignment="1">
      <alignment horizontal="center"/>
    </xf>
    <xf numFmtId="1" fontId="15" fillId="0" borderId="12" xfId="12" applyNumberFormat="1" applyFont="1" applyBorder="1" applyAlignment="1">
      <alignment horizontal="center"/>
    </xf>
    <xf numFmtId="2" fontId="14" fillId="0" borderId="7" xfId="12" applyNumberFormat="1" applyFont="1" applyBorder="1" applyAlignment="1">
      <alignment horizontal="left" vertical="center"/>
    </xf>
    <xf numFmtId="2" fontId="15" fillId="0" borderId="7" xfId="12" applyNumberFormat="1" applyFont="1" applyBorder="1" applyAlignment="1">
      <alignment horizontal="left" vertical="center"/>
    </xf>
    <xf numFmtId="1" fontId="15" fillId="0" borderId="0" xfId="12" applyNumberFormat="1" applyFont="1" applyBorder="1" applyAlignment="1">
      <alignment horizontal="left" vertical="center" wrapText="1"/>
    </xf>
    <xf numFmtId="1" fontId="15" fillId="0" borderId="7" xfId="12" applyNumberFormat="1" applyFont="1" applyBorder="1" applyAlignment="1">
      <alignment horizontal="left" vertical="center"/>
    </xf>
    <xf numFmtId="3" fontId="15" fillId="0" borderId="0" xfId="12" applyNumberFormat="1" applyFont="1" applyBorder="1" applyAlignment="1">
      <alignment horizontal="center"/>
    </xf>
    <xf numFmtId="1" fontId="15" fillId="0" borderId="0" xfId="12" quotePrefix="1" applyNumberFormat="1" applyFont="1" applyBorder="1" applyAlignment="1">
      <alignment horizontal="left" vertical="center"/>
    </xf>
    <xf numFmtId="3" fontId="15" fillId="0" borderId="0" xfId="12" applyNumberFormat="1" applyFont="1" applyBorder="1" applyAlignment="1">
      <alignment horizontal="center" vertical="center"/>
    </xf>
    <xf numFmtId="4" fontId="15" fillId="0" borderId="12" xfId="12" applyNumberFormat="1" applyFont="1" applyBorder="1" applyAlignment="1">
      <alignment horizontal="right" vertical="center"/>
    </xf>
    <xf numFmtId="1" fontId="15" fillId="0" borderId="6" xfId="0" applyNumberFormat="1" applyFont="1" applyBorder="1" applyAlignment="1" applyProtection="1">
      <alignment horizontal="center"/>
      <protection locked="0"/>
    </xf>
    <xf numFmtId="2" fontId="15" fillId="0" borderId="6" xfId="0" applyNumberFormat="1" applyFont="1" applyBorder="1" applyAlignment="1" applyProtection="1">
      <alignment horizontal="center"/>
      <protection locked="0"/>
    </xf>
    <xf numFmtId="3" fontId="15" fillId="0" borderId="6" xfId="3" applyFont="1" applyBorder="1" applyAlignment="1" applyProtection="1">
      <alignment horizontal="center"/>
      <protection locked="0"/>
    </xf>
    <xf numFmtId="2" fontId="15" fillId="0" borderId="6" xfId="12" applyNumberFormat="1" applyFont="1" applyBorder="1" applyAlignment="1">
      <alignment horizontal="right" vertical="center"/>
    </xf>
    <xf numFmtId="1" fontId="15" fillId="0" borderId="7" xfId="12" quotePrefix="1" applyNumberFormat="1" applyFont="1" applyBorder="1" applyAlignment="1">
      <alignment horizontal="left" vertical="center"/>
    </xf>
    <xf numFmtId="1" fontId="14" fillId="0" borderId="7" xfId="12" quotePrefix="1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right" vertical="center"/>
    </xf>
    <xf numFmtId="0" fontId="15" fillId="0" borderId="14" xfId="0" applyFont="1" applyBorder="1"/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9" fillId="0" borderId="11" xfId="0" applyFont="1" applyBorder="1"/>
    <xf numFmtId="1" fontId="14" fillId="0" borderId="6" xfId="20" applyNumberFormat="1" applyFont="1" applyBorder="1" applyAlignment="1">
      <alignment horizontal="left" vertical="center"/>
    </xf>
    <xf numFmtId="1" fontId="14" fillId="0" borderId="12" xfId="20" applyNumberFormat="1" applyFont="1" applyBorder="1" applyAlignment="1">
      <alignment horizontal="left" vertical="center"/>
    </xf>
    <xf numFmtId="0" fontId="14" fillId="0" borderId="0" xfId="20" applyFont="1" applyBorder="1" applyAlignment="1">
      <alignment horizontal="left" vertical="center"/>
    </xf>
    <xf numFmtId="0" fontId="15" fillId="0" borderId="0" xfId="20" applyFont="1" applyBorder="1" applyAlignment="1">
      <alignment horizontal="left" vertical="center"/>
    </xf>
    <xf numFmtId="0" fontId="15" fillId="0" borderId="12" xfId="20" applyFont="1" applyBorder="1" applyAlignment="1">
      <alignment horizontal="left" vertical="center"/>
    </xf>
    <xf numFmtId="0" fontId="14" fillId="0" borderId="12" xfId="20" applyFont="1" applyBorder="1" applyAlignment="1">
      <alignment horizontal="left" vertical="center"/>
    </xf>
    <xf numFmtId="4" fontId="15" fillId="0" borderId="6" xfId="12" applyNumberFormat="1" applyFont="1" applyBorder="1" applyAlignment="1">
      <alignment horizontal="center" vertical="center"/>
    </xf>
    <xf numFmtId="0" fontId="14" fillId="2" borderId="6" xfId="12" applyFont="1" applyFill="1" applyBorder="1" applyAlignment="1">
      <alignment horizontal="left" vertical="center"/>
    </xf>
    <xf numFmtId="0" fontId="14" fillId="2" borderId="12" xfId="12" applyFont="1" applyFill="1" applyBorder="1" applyAlignment="1">
      <alignment horizontal="left" vertical="center"/>
    </xf>
    <xf numFmtId="0" fontId="14" fillId="2" borderId="0" xfId="12" applyFont="1" applyFill="1" applyBorder="1" applyAlignment="1">
      <alignment horizontal="left" vertical="center"/>
    </xf>
    <xf numFmtId="0" fontId="14" fillId="2" borderId="0" xfId="2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3" fontId="15" fillId="2" borderId="6" xfId="0" applyNumberFormat="1" applyFont="1" applyFill="1" applyBorder="1" applyAlignment="1">
      <alignment horizontal="center" vertical="center"/>
    </xf>
    <xf numFmtId="9" fontId="15" fillId="2" borderId="6" xfId="0" applyNumberFormat="1" applyFont="1" applyFill="1" applyBorder="1" applyAlignment="1">
      <alignment horizontal="center" vertical="center"/>
    </xf>
    <xf numFmtId="4" fontId="15" fillId="2" borderId="12" xfId="0" applyNumberFormat="1" applyFont="1" applyFill="1" applyBorder="1"/>
    <xf numFmtId="0" fontId="15" fillId="2" borderId="12" xfId="0" applyFont="1" applyFill="1" applyBorder="1"/>
    <xf numFmtId="0" fontId="15" fillId="2" borderId="0" xfId="12" applyFont="1" applyFill="1" applyBorder="1" applyAlignment="1">
      <alignment horizontal="left" vertical="center"/>
    </xf>
    <xf numFmtId="0" fontId="15" fillId="2" borderId="0" xfId="20" applyFont="1" applyFill="1" applyBorder="1" applyAlignment="1">
      <alignment horizontal="left" vertical="center"/>
    </xf>
    <xf numFmtId="4" fontId="15" fillId="2" borderId="6" xfId="0" applyNumberFormat="1" applyFont="1" applyFill="1" applyBorder="1" applyAlignment="1">
      <alignment horizontal="center" vertical="center"/>
    </xf>
    <xf numFmtId="2" fontId="15" fillId="2" borderId="6" xfId="12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6" xfId="0" applyFont="1" applyFill="1" applyBorder="1"/>
    <xf numFmtId="0" fontId="16" fillId="0" borderId="6" xfId="30" applyFont="1" applyBorder="1" applyAlignment="1">
      <alignment horizontal="left"/>
    </xf>
    <xf numFmtId="0" fontId="16" fillId="0" borderId="0" xfId="30" applyFont="1" applyBorder="1" applyAlignment="1">
      <alignment horizontal="left"/>
    </xf>
    <xf numFmtId="0" fontId="23" fillId="0" borderId="7" xfId="30" applyFont="1" applyBorder="1"/>
    <xf numFmtId="0" fontId="16" fillId="0" borderId="0" xfId="30" applyFont="1" applyBorder="1"/>
    <xf numFmtId="0" fontId="16" fillId="0" borderId="6" xfId="30" applyFont="1" applyBorder="1" applyAlignment="1">
      <alignment horizontal="center"/>
    </xf>
    <xf numFmtId="0" fontId="16" fillId="0" borderId="0" xfId="30" applyFont="1" applyBorder="1" applyAlignment="1">
      <alignment horizontal="center"/>
    </xf>
    <xf numFmtId="0" fontId="16" fillId="0" borderId="58" xfId="30" applyFont="1" applyBorder="1"/>
    <xf numFmtId="0" fontId="15" fillId="0" borderId="0" xfId="0" applyFont="1" applyBorder="1" applyAlignment="1" applyProtection="1">
      <alignment horizontal="center"/>
      <protection locked="0"/>
    </xf>
    <xf numFmtId="0" fontId="16" fillId="0" borderId="7" xfId="30" applyFont="1" applyBorder="1"/>
    <xf numFmtId="4" fontId="15" fillId="0" borderId="58" xfId="3" applyNumberFormat="1" applyFont="1" applyBorder="1"/>
    <xf numFmtId="0" fontId="19" fillId="0" borderId="7" xfId="30" applyFont="1" applyBorder="1"/>
    <xf numFmtId="0" fontId="16" fillId="0" borderId="12" xfId="30" applyFont="1" applyBorder="1"/>
    <xf numFmtId="0" fontId="19" fillId="0" borderId="7" xfId="30" applyFont="1" applyBorder="1" applyAlignment="1">
      <alignment horizontal="center"/>
    </xf>
    <xf numFmtId="0" fontId="16" fillId="0" borderId="7" xfId="30" applyFont="1" applyBorder="1" applyAlignment="1">
      <alignment horizontal="center"/>
    </xf>
    <xf numFmtId="0" fontId="15" fillId="0" borderId="7" xfId="12" applyFont="1" applyBorder="1" applyProtection="1">
      <protection locked="0"/>
    </xf>
    <xf numFmtId="174" fontId="15" fillId="0" borderId="58" xfId="3" applyNumberFormat="1" applyFont="1" applyBorder="1" applyAlignment="1">
      <alignment horizontal="center"/>
    </xf>
    <xf numFmtId="0" fontId="17" fillId="0" borderId="7" xfId="0" applyFont="1" applyBorder="1" applyProtection="1">
      <protection locked="0"/>
    </xf>
    <xf numFmtId="2" fontId="15" fillId="0" borderId="6" xfId="0" applyNumberFormat="1" applyFont="1" applyBorder="1" applyAlignment="1" applyProtection="1">
      <alignment horizontal="right"/>
      <protection locked="0"/>
    </xf>
    <xf numFmtId="2" fontId="15" fillId="0" borderId="12" xfId="0" applyNumberFormat="1" applyFont="1" applyBorder="1" applyAlignment="1" applyProtection="1">
      <alignment horizontal="right"/>
      <protection locked="0"/>
    </xf>
    <xf numFmtId="4" fontId="15" fillId="0" borderId="7" xfId="3" applyNumberFormat="1" applyFont="1" applyBorder="1"/>
    <xf numFmtId="0" fontId="14" fillId="0" borderId="6" xfId="0" applyFont="1" applyBorder="1" applyAlignment="1" applyProtection="1">
      <alignment horizontal="center"/>
      <protection locked="0"/>
    </xf>
    <xf numFmtId="174" fontId="15" fillId="0" borderId="7" xfId="3" applyNumberFormat="1" applyFont="1" applyBorder="1" applyAlignment="1">
      <alignment horizontal="center"/>
    </xf>
    <xf numFmtId="4" fontId="15" fillId="0" borderId="12" xfId="31" applyFont="1" applyBorder="1" applyAlignment="1" applyProtection="1">
      <alignment horizontal="right"/>
      <protection locked="0"/>
    </xf>
    <xf numFmtId="3" fontId="15" fillId="0" borderId="6" xfId="32" applyFont="1" applyBorder="1" applyAlignment="1" applyProtection="1">
      <alignment horizontal="right"/>
      <protection locked="0"/>
    </xf>
    <xf numFmtId="0" fontId="16" fillId="0" borderId="0" xfId="0" applyFont="1" applyBorder="1"/>
    <xf numFmtId="2" fontId="15" fillId="0" borderId="7" xfId="0" applyNumberFormat="1" applyFont="1" applyBorder="1" applyAlignment="1">
      <alignment horizontal="center" vertical="center"/>
    </xf>
    <xf numFmtId="0" fontId="15" fillId="0" borderId="7" xfId="0" applyFont="1" applyBorder="1" applyAlignment="1" applyProtection="1">
      <alignment vertical="center"/>
      <protection locked="0"/>
    </xf>
    <xf numFmtId="0" fontId="15" fillId="0" borderId="7" xfId="0" applyFont="1" applyBorder="1" applyAlignment="1" applyProtection="1">
      <alignment wrapText="1"/>
      <protection locked="0"/>
    </xf>
    <xf numFmtId="2" fontId="16" fillId="0" borderId="0" xfId="0" applyNumberFormat="1" applyFont="1" applyBorder="1" applyAlignment="1">
      <alignment horizontal="center"/>
    </xf>
    <xf numFmtId="9" fontId="15" fillId="2" borderId="7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/>
    <xf numFmtId="0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0" fontId="14" fillId="2" borderId="7" xfId="12" applyFont="1" applyFill="1" applyBorder="1" applyAlignment="1">
      <alignment horizontal="left" vertical="center"/>
    </xf>
    <xf numFmtId="0" fontId="15" fillId="2" borderId="7" xfId="12" applyFont="1" applyFill="1" applyBorder="1" applyAlignment="1">
      <alignment horizontal="left" vertical="center"/>
    </xf>
    <xf numFmtId="0" fontId="15" fillId="2" borderId="6" xfId="20" applyFont="1" applyFill="1" applyBorder="1" applyAlignment="1">
      <alignment horizontal="left" vertical="center"/>
    </xf>
    <xf numFmtId="0" fontId="14" fillId="2" borderId="6" xfId="20" applyFont="1" applyFill="1" applyBorder="1" applyAlignment="1">
      <alignment horizontal="left" vertical="center"/>
    </xf>
    <xf numFmtId="0" fontId="15" fillId="2" borderId="7" xfId="0" applyFont="1" applyFill="1" applyBorder="1"/>
    <xf numFmtId="0" fontId="15" fillId="0" borderId="13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49" fontId="14" fillId="0" borderId="6" xfId="12" applyNumberFormat="1" applyFont="1" applyBorder="1" applyAlignment="1">
      <alignment horizontal="left" vertical="center"/>
    </xf>
    <xf numFmtId="2" fontId="14" fillId="0" borderId="6" xfId="12" applyNumberFormat="1" applyFont="1" applyBorder="1" applyAlignment="1">
      <alignment horizontal="center" vertical="center"/>
    </xf>
    <xf numFmtId="2" fontId="15" fillId="0" borderId="0" xfId="12" applyNumberFormat="1" applyFont="1" applyBorder="1" applyAlignment="1">
      <alignment horizontal="center" vertical="center"/>
    </xf>
    <xf numFmtId="2" fontId="14" fillId="0" borderId="7" xfId="12" applyNumberFormat="1" applyFont="1" applyBorder="1"/>
    <xf numFmtId="2" fontId="15" fillId="0" borderId="0" xfId="12" applyNumberFormat="1" applyFont="1" applyBorder="1" applyAlignment="1">
      <alignment horizontal="center"/>
    </xf>
    <xf numFmtId="1" fontId="14" fillId="0" borderId="6" xfId="12" applyNumberFormat="1" applyFont="1" applyBorder="1" applyAlignment="1">
      <alignment horizontal="center" vertical="center"/>
    </xf>
    <xf numFmtId="2" fontId="14" fillId="0" borderId="7" xfId="12" applyNumberFormat="1" applyFont="1" applyBorder="1" applyAlignment="1">
      <alignment horizontal="left" vertical="center" wrapText="1"/>
    </xf>
    <xf numFmtId="2" fontId="15" fillId="0" borderId="7" xfId="12" applyNumberFormat="1" applyFont="1" applyBorder="1" applyAlignment="1">
      <alignment horizontal="center" vertical="center" wrapText="1"/>
    </xf>
    <xf numFmtId="1" fontId="14" fillId="0" borderId="0" xfId="12" applyNumberFormat="1" applyFont="1" applyBorder="1" applyAlignment="1">
      <alignment horizontal="left"/>
    </xf>
    <xf numFmtId="2" fontId="14" fillId="0" borderId="7" xfId="12" applyNumberFormat="1" applyFont="1" applyBorder="1" applyAlignment="1">
      <alignment horizontal="left"/>
    </xf>
    <xf numFmtId="0" fontId="15" fillId="0" borderId="7" xfId="12" applyFont="1" applyBorder="1"/>
    <xf numFmtId="2" fontId="15" fillId="0" borderId="0" xfId="12" applyNumberFormat="1" applyFont="1" applyBorder="1" applyAlignment="1">
      <alignment horizontal="center" vertical="center" wrapText="1"/>
    </xf>
    <xf numFmtId="1" fontId="17" fillId="0" borderId="12" xfId="12" applyNumberFormat="1" applyFont="1" applyBorder="1" applyAlignment="1">
      <alignment horizontal="left" vertical="center"/>
    </xf>
    <xf numFmtId="2" fontId="15" fillId="0" borderId="12" xfId="12" quotePrefix="1" applyNumberFormat="1" applyFont="1" applyBorder="1" applyAlignment="1">
      <alignment horizontal="left"/>
    </xf>
    <xf numFmtId="1" fontId="14" fillId="0" borderId="12" xfId="12" applyNumberFormat="1" applyFont="1" applyBorder="1" applyAlignment="1">
      <alignment horizontal="left"/>
    </xf>
    <xf numFmtId="1" fontId="15" fillId="0" borderId="12" xfId="12" applyNumberFormat="1" applyFont="1" applyBorder="1" applyAlignment="1">
      <alignment horizontal="left"/>
    </xf>
    <xf numFmtId="167" fontId="15" fillId="0" borderId="6" xfId="12" applyNumberFormat="1" applyFont="1" applyBorder="1" applyAlignment="1">
      <alignment horizontal="center" vertical="center"/>
    </xf>
    <xf numFmtId="0" fontId="17" fillId="0" borderId="7" xfId="12" applyFont="1" applyBorder="1" applyProtection="1">
      <protection locked="0"/>
    </xf>
    <xf numFmtId="0" fontId="15" fillId="0" borderId="0" xfId="12" applyFont="1" applyBorder="1" applyProtection="1">
      <protection locked="0"/>
    </xf>
    <xf numFmtId="0" fontId="14" fillId="0" borderId="7" xfId="12" applyFont="1" applyBorder="1" applyProtection="1">
      <protection locked="0"/>
    </xf>
    <xf numFmtId="0" fontId="14" fillId="2" borderId="0" xfId="1" applyFont="1" applyFill="1" applyAlignment="1" applyProtection="1">
      <alignment vertical="center"/>
      <protection locked="0"/>
    </xf>
    <xf numFmtId="0" fontId="14" fillId="2" borderId="10" xfId="26" applyFont="1" applyFill="1" applyBorder="1" applyAlignment="1" applyProtection="1">
      <alignment horizontal="center" vertical="center"/>
      <protection locked="0"/>
    </xf>
    <xf numFmtId="0" fontId="14" fillId="2" borderId="5" xfId="26" applyFont="1" applyFill="1" applyBorder="1" applyAlignment="1" applyProtection="1">
      <alignment horizontal="center" vertical="center"/>
      <protection locked="0"/>
    </xf>
    <xf numFmtId="0" fontId="14" fillId="2" borderId="11" xfId="26" applyFont="1" applyFill="1" applyBorder="1" applyAlignment="1" applyProtection="1">
      <alignment horizontal="center" vertical="center"/>
      <protection locked="0"/>
    </xf>
    <xf numFmtId="2" fontId="14" fillId="2" borderId="8" xfId="26" applyNumberFormat="1" applyFont="1" applyFill="1" applyBorder="1" applyAlignment="1" applyProtection="1">
      <alignment horizontal="center" vertical="center"/>
      <protection locked="0"/>
    </xf>
    <xf numFmtId="4" fontId="14" fillId="2" borderId="8" xfId="26" applyNumberFormat="1" applyFont="1" applyFill="1" applyBorder="1" applyAlignment="1" applyProtection="1">
      <alignment horizontal="center" vertical="center"/>
      <protection locked="0"/>
    </xf>
    <xf numFmtId="0" fontId="14" fillId="2" borderId="13" xfId="26" applyFont="1" applyFill="1" applyBorder="1" applyAlignment="1" applyProtection="1">
      <alignment horizontal="center" vertical="center"/>
      <protection locked="0"/>
    </xf>
    <xf numFmtId="0" fontId="14" fillId="2" borderId="4" xfId="26" applyFont="1" applyFill="1" applyBorder="1" applyAlignment="1" applyProtection="1">
      <alignment horizontal="center" vertical="center"/>
      <protection locked="0"/>
    </xf>
    <xf numFmtId="0" fontId="14" fillId="2" borderId="14" xfId="26" applyFont="1" applyFill="1" applyBorder="1" applyAlignment="1" applyProtection="1">
      <alignment horizontal="center" vertical="center"/>
      <protection locked="0"/>
    </xf>
    <xf numFmtId="2" fontId="14" fillId="2" borderId="9" xfId="26" applyNumberFormat="1" applyFont="1" applyFill="1" applyBorder="1" applyAlignment="1" applyProtection="1">
      <alignment horizontal="center" vertical="center"/>
      <protection locked="0"/>
    </xf>
    <xf numFmtId="4" fontId="14" fillId="2" borderId="9" xfId="26" applyNumberFormat="1" applyFont="1" applyFill="1" applyBorder="1" applyAlignment="1" applyProtection="1">
      <alignment horizontal="center" vertical="center"/>
      <protection locked="0"/>
    </xf>
    <xf numFmtId="0" fontId="14" fillId="2" borderId="8" xfId="26" applyFont="1" applyFill="1" applyBorder="1" applyProtection="1">
      <protection locked="0"/>
    </xf>
    <xf numFmtId="0" fontId="14" fillId="2" borderId="10" xfId="26" applyFont="1" applyFill="1" applyBorder="1" applyProtection="1">
      <protection locked="0"/>
    </xf>
    <xf numFmtId="0" fontId="14" fillId="2" borderId="5" xfId="26" applyFont="1" applyFill="1" applyBorder="1" applyProtection="1">
      <protection locked="0"/>
    </xf>
    <xf numFmtId="0" fontId="15" fillId="2" borderId="8" xfId="26" applyFont="1" applyFill="1" applyBorder="1" applyAlignment="1" applyProtection="1">
      <alignment horizontal="center"/>
      <protection locked="0"/>
    </xf>
    <xf numFmtId="2" fontId="15" fillId="2" borderId="8" xfId="26" applyNumberFormat="1" applyFont="1" applyFill="1" applyBorder="1" applyAlignment="1" applyProtection="1">
      <alignment horizontal="right"/>
      <protection locked="0"/>
    </xf>
    <xf numFmtId="0" fontId="14" fillId="2" borderId="7" xfId="26" applyFont="1" applyFill="1" applyBorder="1" applyAlignment="1" applyProtection="1">
      <alignment horizontal="left" vertical="center"/>
      <protection locked="0"/>
    </xf>
    <xf numFmtId="0" fontId="15" fillId="2" borderId="12" xfId="26" applyFont="1" applyFill="1" applyBorder="1"/>
    <xf numFmtId="0" fontId="15" fillId="2" borderId="6" xfId="26" applyFont="1" applyFill="1" applyBorder="1" applyAlignment="1" applyProtection="1">
      <alignment horizontal="center"/>
      <protection locked="0"/>
    </xf>
    <xf numFmtId="2" fontId="15" fillId="2" borderId="6" xfId="26" applyNumberFormat="1" applyFont="1" applyFill="1" applyBorder="1" applyAlignment="1" applyProtection="1">
      <alignment horizontal="right"/>
      <protection locked="0"/>
    </xf>
    <xf numFmtId="0" fontId="15" fillId="2" borderId="7" xfId="26" applyFont="1" applyFill="1" applyBorder="1"/>
    <xf numFmtId="3" fontId="15" fillId="2" borderId="6" xfId="3" applyFont="1" applyFill="1" applyBorder="1" applyAlignment="1" applyProtection="1">
      <alignment horizontal="right"/>
      <protection locked="0"/>
    </xf>
    <xf numFmtId="4" fontId="15" fillId="2" borderId="6" xfId="2" applyFont="1" applyFill="1" applyBorder="1" applyAlignment="1" applyProtection="1">
      <alignment horizontal="right"/>
      <protection locked="0"/>
    </xf>
    <xf numFmtId="0" fontId="25" fillId="2" borderId="6" xfId="26" applyFont="1" applyFill="1" applyBorder="1" applyAlignment="1" applyProtection="1">
      <alignment horizontal="center"/>
      <protection locked="0"/>
    </xf>
    <xf numFmtId="0" fontId="15" fillId="2" borderId="6" xfId="26" applyFont="1" applyFill="1" applyBorder="1" applyAlignment="1" applyProtection="1">
      <alignment horizontal="left"/>
      <protection locked="0"/>
    </xf>
    <xf numFmtId="0" fontId="14" fillId="2" borderId="7" xfId="26" applyFont="1" applyFill="1" applyBorder="1" applyAlignment="1" applyProtection="1">
      <alignment horizontal="left"/>
      <protection locked="0"/>
    </xf>
    <xf numFmtId="0" fontId="15" fillId="2" borderId="7" xfId="26" applyFont="1" applyFill="1" applyBorder="1" applyAlignment="1" applyProtection="1">
      <alignment horizontal="left"/>
      <protection locked="0"/>
    </xf>
    <xf numFmtId="0" fontId="14" fillId="2" borderId="6" xfId="26" applyFont="1" applyFill="1" applyBorder="1" applyAlignment="1" applyProtection="1">
      <alignment horizontal="left"/>
      <protection locked="0"/>
    </xf>
    <xf numFmtId="0" fontId="14" fillId="2" borderId="8" xfId="26" applyFont="1" applyFill="1" applyBorder="1" applyAlignment="1" applyProtection="1">
      <alignment vertical="center"/>
      <protection locked="0"/>
    </xf>
    <xf numFmtId="0" fontId="14" fillId="2" borderId="10" xfId="26" applyFont="1" applyFill="1" applyBorder="1" applyAlignment="1" applyProtection="1">
      <alignment vertical="center"/>
      <protection locked="0"/>
    </xf>
    <xf numFmtId="4" fontId="14" fillId="2" borderId="8" xfId="26" applyNumberFormat="1" applyFont="1" applyFill="1" applyBorder="1" applyAlignment="1" applyProtection="1">
      <alignment horizontal="right" vertical="center"/>
      <protection locked="0"/>
    </xf>
    <xf numFmtId="0" fontId="14" fillId="2" borderId="9" xfId="26" applyFont="1" applyFill="1" applyBorder="1" applyAlignment="1" applyProtection="1">
      <alignment vertical="center"/>
      <protection locked="0"/>
    </xf>
    <xf numFmtId="0" fontId="14" fillId="2" borderId="13" xfId="26" applyFont="1" applyFill="1" applyBorder="1" applyAlignment="1" applyProtection="1">
      <alignment vertical="center"/>
      <protection locked="0"/>
    </xf>
    <xf numFmtId="4" fontId="14" fillId="2" borderId="9" xfId="26" applyNumberFormat="1" applyFont="1" applyFill="1" applyBorder="1" applyAlignment="1" applyProtection="1">
      <alignment horizontal="right" vertical="center"/>
      <protection locked="0"/>
    </xf>
    <xf numFmtId="0" fontId="14" fillId="2" borderId="8" xfId="17" applyFont="1" applyFill="1" applyBorder="1" applyAlignment="1" applyProtection="1">
      <alignment horizontal="center"/>
      <protection locked="0"/>
    </xf>
    <xf numFmtId="0" fontId="14" fillId="2" borderId="10" xfId="17" applyFont="1" applyFill="1" applyBorder="1" applyAlignment="1" applyProtection="1">
      <alignment horizontal="center"/>
      <protection locked="0"/>
    </xf>
    <xf numFmtId="0" fontId="14" fillId="2" borderId="5" xfId="17" applyFont="1" applyFill="1" applyBorder="1" applyAlignment="1" applyProtection="1">
      <alignment horizontal="center"/>
      <protection locked="0"/>
    </xf>
    <xf numFmtId="0" fontId="14" fillId="2" borderId="11" xfId="17" applyFont="1" applyFill="1" applyBorder="1" applyAlignment="1" applyProtection="1">
      <alignment horizontal="center"/>
      <protection locked="0"/>
    </xf>
    <xf numFmtId="2" fontId="14" fillId="2" borderId="8" xfId="17" applyNumberFormat="1" applyFont="1" applyFill="1" applyBorder="1" applyAlignment="1" applyProtection="1">
      <alignment horizontal="right"/>
      <protection locked="0"/>
    </xf>
    <xf numFmtId="4" fontId="15" fillId="2" borderId="8" xfId="17" applyNumberFormat="1" applyFont="1" applyFill="1" applyBorder="1" applyAlignment="1" applyProtection="1">
      <alignment horizontal="right"/>
      <protection locked="0"/>
    </xf>
    <xf numFmtId="0" fontId="14" fillId="2" borderId="10" xfId="17" applyFont="1" applyFill="1" applyBorder="1" applyAlignment="1" applyProtection="1">
      <alignment horizontal="centerContinuous"/>
      <protection locked="0"/>
    </xf>
    <xf numFmtId="0" fontId="14" fillId="2" borderId="5" xfId="17" applyFont="1" applyFill="1" applyBorder="1" applyAlignment="1" applyProtection="1">
      <alignment horizontal="centerContinuous"/>
      <protection locked="0"/>
    </xf>
    <xf numFmtId="0" fontId="15" fillId="2" borderId="11" xfId="17" applyFont="1" applyFill="1" applyBorder="1" applyAlignment="1" applyProtection="1">
      <alignment horizontal="centerContinuous"/>
      <protection locked="0"/>
    </xf>
    <xf numFmtId="2" fontId="14" fillId="2" borderId="8" xfId="17" applyNumberFormat="1" applyFont="1" applyFill="1" applyBorder="1" applyProtection="1">
      <protection locked="0"/>
    </xf>
    <xf numFmtId="2" fontId="14" fillId="2" borderId="8" xfId="17" applyNumberFormat="1" applyFont="1" applyFill="1" applyBorder="1" applyAlignment="1" applyProtection="1">
      <alignment horizontal="center"/>
      <protection locked="0"/>
    </xf>
    <xf numFmtId="4" fontId="14" fillId="2" borderId="8" xfId="17" applyNumberFormat="1" applyFont="1" applyFill="1" applyBorder="1" applyProtection="1">
      <protection locked="0"/>
    </xf>
    <xf numFmtId="0" fontId="14" fillId="2" borderId="6" xfId="17" applyFont="1" applyFill="1" applyBorder="1" applyAlignment="1" applyProtection="1">
      <alignment horizontal="center"/>
      <protection locked="0"/>
    </xf>
    <xf numFmtId="0" fontId="14" fillId="2" borderId="7" xfId="17" applyFont="1" applyFill="1" applyBorder="1" applyAlignment="1" applyProtection="1">
      <alignment horizontal="center"/>
      <protection locked="0"/>
    </xf>
    <xf numFmtId="0" fontId="14" fillId="2" borderId="0" xfId="17" applyFont="1" applyFill="1" applyBorder="1" applyAlignment="1" applyProtection="1">
      <alignment horizontal="center"/>
      <protection locked="0"/>
    </xf>
    <xf numFmtId="2" fontId="14" fillId="2" borderId="6" xfId="17" applyNumberFormat="1" applyFont="1" applyFill="1" applyBorder="1" applyProtection="1">
      <protection locked="0"/>
    </xf>
    <xf numFmtId="2" fontId="14" fillId="2" borderId="6" xfId="17" applyNumberFormat="1" applyFont="1" applyFill="1" applyBorder="1" applyAlignment="1" applyProtection="1">
      <alignment horizontal="right"/>
      <protection locked="0"/>
    </xf>
    <xf numFmtId="4" fontId="14" fillId="2" borderId="6" xfId="17" applyNumberFormat="1" applyFont="1" applyFill="1" applyBorder="1" applyProtection="1">
      <protection locked="0"/>
    </xf>
    <xf numFmtId="0" fontId="14" fillId="2" borderId="9" xfId="17" applyFont="1" applyFill="1" applyBorder="1" applyAlignment="1" applyProtection="1">
      <alignment horizontal="center"/>
      <protection locked="0"/>
    </xf>
    <xf numFmtId="0" fontId="14" fillId="2" borderId="13" xfId="17" applyFont="1" applyFill="1" applyBorder="1" applyAlignment="1" applyProtection="1">
      <alignment horizontal="center"/>
      <protection locked="0"/>
    </xf>
    <xf numFmtId="0" fontId="14" fillId="2" borderId="4" xfId="17" applyFont="1" applyFill="1" applyBorder="1" applyAlignment="1" applyProtection="1">
      <alignment horizontal="center"/>
      <protection locked="0"/>
    </xf>
    <xf numFmtId="0" fontId="14" fillId="2" borderId="14" xfId="17" applyFont="1" applyFill="1" applyBorder="1" applyAlignment="1" applyProtection="1">
      <alignment horizontal="center"/>
      <protection locked="0"/>
    </xf>
    <xf numFmtId="2" fontId="14" fillId="2" borderId="9" xfId="17" applyNumberFormat="1" applyFont="1" applyFill="1" applyBorder="1" applyAlignment="1" applyProtection="1">
      <alignment horizontal="right"/>
      <protection locked="0"/>
    </xf>
    <xf numFmtId="4" fontId="15" fillId="2" borderId="9" xfId="17" applyNumberFormat="1" applyFont="1" applyFill="1" applyBorder="1" applyAlignment="1" applyProtection="1">
      <alignment horizontal="right"/>
      <protection locked="0"/>
    </xf>
    <xf numFmtId="0" fontId="15" fillId="2" borderId="8" xfId="17" applyFont="1" applyFill="1" applyBorder="1" applyAlignment="1" applyProtection="1">
      <alignment horizontal="center"/>
      <protection locked="0"/>
    </xf>
    <xf numFmtId="2" fontId="15" fillId="2" borderId="8" xfId="17" applyNumberFormat="1" applyFont="1" applyFill="1" applyBorder="1" applyAlignment="1" applyProtection="1">
      <alignment horizontal="right"/>
      <protection locked="0"/>
    </xf>
    <xf numFmtId="2" fontId="15" fillId="2" borderId="6" xfId="17" applyNumberFormat="1" applyFont="1" applyFill="1" applyBorder="1" applyAlignment="1" applyProtection="1">
      <alignment horizontal="right"/>
      <protection locked="0"/>
    </xf>
    <xf numFmtId="43" fontId="15" fillId="2" borderId="6" xfId="21" applyFont="1" applyFill="1" applyBorder="1" applyAlignment="1" applyProtection="1">
      <alignment horizontal="right"/>
      <protection locked="0"/>
    </xf>
    <xf numFmtId="4" fontId="15" fillId="2" borderId="6" xfId="3" applyNumberFormat="1" applyFont="1" applyFill="1" applyBorder="1" applyAlignment="1">
      <alignment horizontal="right"/>
    </xf>
    <xf numFmtId="2" fontId="15" fillId="2" borderId="7" xfId="17" applyNumberFormat="1" applyFont="1" applyFill="1" applyBorder="1" applyAlignment="1" applyProtection="1">
      <alignment horizontal="right"/>
      <protection locked="0"/>
    </xf>
    <xf numFmtId="4" fontId="15" fillId="2" borderId="12" xfId="3" applyNumberFormat="1" applyFont="1" applyFill="1" applyBorder="1" applyAlignment="1">
      <alignment horizontal="right"/>
    </xf>
    <xf numFmtId="0" fontId="15" fillId="2" borderId="7" xfId="17" applyFont="1" applyFill="1" applyBorder="1" applyAlignment="1" applyProtection="1">
      <alignment horizontal="center"/>
      <protection locked="0"/>
    </xf>
    <xf numFmtId="9" fontId="15" fillId="2" borderId="12" xfId="15" applyFont="1" applyFill="1" applyBorder="1" applyProtection="1">
      <alignment horizontal="right"/>
      <protection locked="0"/>
    </xf>
    <xf numFmtId="166" fontId="15" fillId="2" borderId="6" xfId="7" applyFont="1" applyFill="1" applyBorder="1" applyProtection="1">
      <alignment horizontal="right"/>
      <protection locked="0"/>
    </xf>
    <xf numFmtId="0" fontId="14" fillId="2" borderId="13" xfId="17" applyFont="1" applyFill="1" applyBorder="1" applyProtection="1">
      <protection locked="0"/>
    </xf>
    <xf numFmtId="0" fontId="14" fillId="2" borderId="4" xfId="17" applyFont="1" applyFill="1" applyBorder="1" applyProtection="1">
      <protection locked="0"/>
    </xf>
    <xf numFmtId="0" fontId="15" fillId="2" borderId="9" xfId="17" applyFont="1" applyFill="1" applyBorder="1" applyAlignment="1" applyProtection="1">
      <alignment horizontal="center"/>
      <protection locked="0"/>
    </xf>
    <xf numFmtId="2" fontId="15" fillId="2" borderId="9" xfId="17" applyNumberFormat="1" applyFont="1" applyFill="1" applyBorder="1" applyAlignment="1" applyProtection="1">
      <alignment horizontal="right"/>
      <protection locked="0"/>
    </xf>
    <xf numFmtId="0" fontId="14" fillId="2" borderId="8" xfId="17" applyFont="1" applyFill="1" applyBorder="1" applyProtection="1">
      <protection locked="0"/>
    </xf>
    <xf numFmtId="0" fontId="14" fillId="2" borderId="5" xfId="17" applyFont="1" applyFill="1" applyBorder="1" applyProtection="1">
      <protection locked="0"/>
    </xf>
    <xf numFmtId="0" fontId="15" fillId="2" borderId="5" xfId="17" applyFont="1" applyFill="1" applyBorder="1" applyAlignment="1" applyProtection="1">
      <alignment horizontal="center"/>
      <protection locked="0"/>
    </xf>
    <xf numFmtId="2" fontId="15" fillId="2" borderId="5" xfId="17" applyNumberFormat="1" applyFont="1" applyFill="1" applyBorder="1" applyAlignment="1" applyProtection="1">
      <alignment horizontal="right"/>
      <protection locked="0"/>
    </xf>
    <xf numFmtId="2" fontId="15" fillId="2" borderId="11" xfId="17" applyNumberFormat="1" applyFont="1" applyFill="1" applyBorder="1" applyAlignment="1" applyProtection="1">
      <alignment horizontal="right"/>
      <protection locked="0"/>
    </xf>
    <xf numFmtId="0" fontId="15" fillId="2" borderId="0" xfId="17" applyFont="1" applyFill="1" applyBorder="1" applyAlignment="1" applyProtection="1">
      <alignment horizontal="center"/>
      <protection locked="0"/>
    </xf>
    <xf numFmtId="2" fontId="15" fillId="2" borderId="0" xfId="17" applyNumberFormat="1" applyFont="1" applyFill="1" applyBorder="1" applyAlignment="1" applyProtection="1">
      <alignment horizontal="right"/>
      <protection locked="0"/>
    </xf>
    <xf numFmtId="2" fontId="15" fillId="2" borderId="12" xfId="17" applyNumberFormat="1" applyFont="1" applyFill="1" applyBorder="1" applyAlignment="1" applyProtection="1">
      <alignment horizontal="right"/>
      <protection locked="0"/>
    </xf>
    <xf numFmtId="4" fontId="14" fillId="2" borderId="6" xfId="3" applyNumberFormat="1" applyFont="1" applyFill="1" applyBorder="1" applyAlignment="1" applyProtection="1">
      <alignment horizontal="right"/>
      <protection locked="0"/>
    </xf>
    <xf numFmtId="0" fontId="15" fillId="2" borderId="4" xfId="17" applyFont="1" applyFill="1" applyBorder="1" applyAlignment="1" applyProtection="1">
      <alignment horizontal="center"/>
      <protection locked="0"/>
    </xf>
    <xf numFmtId="2" fontId="15" fillId="2" borderId="4" xfId="17" applyNumberFormat="1" applyFont="1" applyFill="1" applyBorder="1" applyAlignment="1" applyProtection="1">
      <alignment horizontal="right"/>
      <protection locked="0"/>
    </xf>
    <xf numFmtId="2" fontId="15" fillId="2" borderId="14" xfId="17" applyNumberFormat="1" applyFont="1" applyFill="1" applyBorder="1" applyAlignment="1" applyProtection="1">
      <alignment horizontal="right"/>
      <protection locked="0"/>
    </xf>
    <xf numFmtId="0" fontId="11" fillId="0" borderId="59" xfId="17" applyFont="1" applyBorder="1"/>
    <xf numFmtId="0" fontId="11" fillId="0" borderId="60" xfId="17" applyFont="1" applyBorder="1" applyAlignment="1">
      <alignment horizontal="left"/>
    </xf>
    <xf numFmtId="0" fontId="11" fillId="0" borderId="60" xfId="17" applyFont="1" applyBorder="1"/>
    <xf numFmtId="169" fontId="11" fillId="2" borderId="61" xfId="17" applyNumberFormat="1" applyFont="1" applyFill="1" applyBorder="1" applyAlignment="1">
      <alignment horizontal="right"/>
    </xf>
  </cellXfs>
  <cellStyles count="33">
    <cellStyle name="Comma" xfId="21" builtinId="3"/>
    <cellStyle name="Comma 2" xfId="2" xr:uid="{00000000-0005-0000-0000-000000000000}"/>
    <cellStyle name="Comma 2 2" xfId="31" xr:uid="{F17A6B63-D8C8-4E6B-BE49-A504B20220EE}"/>
    <cellStyle name="Comma0" xfId="3" xr:uid="{00000000-0005-0000-0000-000001000000}"/>
    <cellStyle name="Comma0 2 2" xfId="32" xr:uid="{C920B2DA-3E4F-49BF-A459-E9552C6615EC}"/>
    <cellStyle name="Comma1" xfId="4" xr:uid="{00000000-0005-0000-0000-000002000000}"/>
    <cellStyle name="Comma2" xfId="5" xr:uid="{00000000-0005-0000-0000-000003000000}"/>
    <cellStyle name="Comma3" xfId="6" xr:uid="{00000000-0005-0000-0000-000004000000}"/>
    <cellStyle name="Currency" xfId="28" builtinId="4"/>
    <cellStyle name="Currency 2" xfId="7" xr:uid="{00000000-0005-0000-0000-000005000000}"/>
    <cellStyle name="Date" xfId="8" xr:uid="{00000000-0005-0000-0000-000006000000}"/>
    <cellStyle name="Date 2" xfId="23" xr:uid="{4DC5E184-9CE9-4883-ACC3-C0989AF8C8C1}"/>
    <cellStyle name="Fixed" xfId="9" xr:uid="{00000000-0005-0000-0000-000007000000}"/>
    <cellStyle name="Fixed 2" xfId="24" xr:uid="{51DDDC3D-F45A-4B4A-8BCA-766E1353A551}"/>
    <cellStyle name="HEADING1" xfId="10" xr:uid="{00000000-0005-0000-0000-000008000000}"/>
    <cellStyle name="HEADING2" xfId="11" xr:uid="{00000000-0005-0000-0000-000009000000}"/>
    <cellStyle name="HEADING2 2" xfId="18" xr:uid="{00000000-0005-0000-0000-00000A000000}"/>
    <cellStyle name="HEADING2 2 2" xfId="27" xr:uid="{3F4A3FA2-9DBB-4E9A-AE67-A71AC4D8B93F}"/>
    <cellStyle name="Normal" xfId="0" builtinId="0"/>
    <cellStyle name="Normal 2" xfId="12" xr:uid="{00000000-0005-0000-0000-00000C000000}"/>
    <cellStyle name="Normal 2 2" xfId="13" xr:uid="{00000000-0005-0000-0000-00000D000000}"/>
    <cellStyle name="Normal 3" xfId="1" xr:uid="{00000000-0005-0000-0000-00000E000000}"/>
    <cellStyle name="Normal 3 4" xfId="30" xr:uid="{67438FF2-2B86-4C19-B2CA-E616F6A8F6DA}"/>
    <cellStyle name="Normal 4" xfId="17" xr:uid="{00000000-0005-0000-0000-00000F000000}"/>
    <cellStyle name="Normal 4 2" xfId="26" xr:uid="{394AA527-1E8C-44FD-A0AC-4C604B15FEC8}"/>
    <cellStyle name="Normal_RESG_BoQ_Phase 5B" xfId="29" xr:uid="{A904F383-232D-4355-B451-DFB73553B17E}"/>
    <cellStyle name="Normal_SEC1900" xfId="22" xr:uid="{C31BA1D1-7413-40F4-89E7-D9ED78EF90CD}"/>
    <cellStyle name="Normal_SEC3400" xfId="20" xr:uid="{4095A319-73DF-4F9B-A61B-36B93EEE2769}"/>
    <cellStyle name="or" xfId="14" xr:uid="{00000000-0005-0000-0000-000010000000}"/>
    <cellStyle name="Percent" xfId="19" builtinId="5"/>
    <cellStyle name="Percent 2" xfId="15" xr:uid="{00000000-0005-0000-0000-000012000000}"/>
    <cellStyle name="Total 2" xfId="16" xr:uid="{00000000-0005-0000-0000-000013000000}"/>
    <cellStyle name="Total 2 2" xfId="25" xr:uid="{7BB2717F-66F4-435E-B089-DD7A38C3FED6}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79"/>
  <sheetViews>
    <sheetView view="pageBreakPreview" zoomScale="59" zoomScaleNormal="100" zoomScaleSheetLayoutView="59" workbookViewId="0">
      <pane ySplit="6" topLeftCell="A64" activePane="bottomLeft" state="frozen"/>
      <selection pane="bottomLeft" activeCell="C77" sqref="C77:I78"/>
    </sheetView>
  </sheetViews>
  <sheetFormatPr defaultColWidth="8.796875" defaultRowHeight="17.25" x14ac:dyDescent="0.45"/>
  <cols>
    <col min="1" max="1" width="11.9296875" style="192" customWidth="1"/>
    <col min="2" max="2" width="14.33203125" style="192" customWidth="1"/>
    <col min="3" max="3" width="8.6640625" style="192"/>
    <col min="4" max="4" width="41.6640625" style="192" customWidth="1"/>
    <col min="5" max="5" width="52.1328125" style="192" customWidth="1"/>
    <col min="6" max="6" width="6.46484375" style="192" customWidth="1"/>
    <col min="7" max="7" width="15.73046875" style="192" customWidth="1"/>
    <col min="8" max="8" width="19" style="91" customWidth="1"/>
    <col min="9" max="9" width="25.796875" style="192" customWidth="1"/>
    <col min="10" max="10" width="104.59765625" style="193" customWidth="1"/>
    <col min="11" max="11" width="10.46484375" style="91" customWidth="1"/>
    <col min="12" max="12" width="10.796875" style="91" bestFit="1" customWidth="1"/>
    <col min="13" max="16384" width="8.796875" style="91"/>
  </cols>
  <sheetData>
    <row r="1" spans="1:10" ht="17" customHeight="1" x14ac:dyDescent="0.5">
      <c r="A1" s="85" t="s">
        <v>586</v>
      </c>
      <c r="B1" s="85"/>
      <c r="C1" s="86"/>
      <c r="D1" s="86"/>
      <c r="E1" s="86"/>
      <c r="F1" s="86"/>
      <c r="G1" s="87"/>
      <c r="H1" s="88"/>
      <c r="I1" s="89"/>
      <c r="J1" s="90"/>
    </row>
    <row r="2" spans="1:10" ht="17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93"/>
    </row>
    <row r="3" spans="1:10" ht="17" customHeight="1" x14ac:dyDescent="0.5">
      <c r="A3" s="94" t="s">
        <v>628</v>
      </c>
      <c r="B3" s="94"/>
      <c r="C3" s="94"/>
      <c r="D3" s="94"/>
      <c r="E3" s="94"/>
      <c r="F3" s="94"/>
      <c r="G3" s="94"/>
      <c r="H3" s="94"/>
      <c r="I3" s="94"/>
      <c r="J3" s="95"/>
    </row>
    <row r="4" spans="1:10" ht="17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97"/>
    </row>
    <row r="5" spans="1:10" ht="17" customHeight="1" x14ac:dyDescent="0.45">
      <c r="A5" s="98" t="s">
        <v>331</v>
      </c>
      <c r="B5" s="98" t="s">
        <v>341</v>
      </c>
      <c r="C5" s="99" t="s">
        <v>2</v>
      </c>
      <c r="D5" s="100"/>
      <c r="E5" s="101"/>
      <c r="F5" s="98" t="s">
        <v>239</v>
      </c>
      <c r="G5" s="98" t="s">
        <v>3</v>
      </c>
      <c r="H5" s="102" t="s">
        <v>4</v>
      </c>
      <c r="I5" s="103" t="s">
        <v>5</v>
      </c>
      <c r="J5" s="104" t="s">
        <v>6</v>
      </c>
    </row>
    <row r="6" spans="1:10" ht="17" customHeight="1" x14ac:dyDescent="0.45">
      <c r="A6" s="105"/>
      <c r="B6" s="105"/>
      <c r="C6" s="106"/>
      <c r="D6" s="107"/>
      <c r="E6" s="108"/>
      <c r="F6" s="105"/>
      <c r="G6" s="105"/>
      <c r="H6" s="109"/>
      <c r="I6" s="110"/>
      <c r="J6" s="111"/>
    </row>
    <row r="7" spans="1:10" ht="29.35" customHeight="1" x14ac:dyDescent="0.5">
      <c r="A7" s="112"/>
      <c r="B7" s="113"/>
      <c r="C7" s="114" t="s">
        <v>394</v>
      </c>
      <c r="D7" s="115"/>
      <c r="E7" s="115"/>
      <c r="F7" s="116"/>
      <c r="G7" s="117"/>
      <c r="H7" s="118"/>
      <c r="I7" s="119"/>
      <c r="J7" s="120"/>
    </row>
    <row r="8" spans="1:10" ht="29.35" customHeight="1" x14ac:dyDescent="0.5">
      <c r="A8" s="112"/>
      <c r="B8" s="113"/>
      <c r="C8" s="121"/>
      <c r="D8" s="122"/>
      <c r="E8" s="122"/>
      <c r="F8" s="116"/>
      <c r="G8" s="117"/>
      <c r="H8" s="118"/>
      <c r="I8" s="119"/>
      <c r="J8" s="120"/>
    </row>
    <row r="9" spans="1:10" ht="29.35" customHeight="1" x14ac:dyDescent="0.5">
      <c r="A9" s="123"/>
      <c r="B9" s="123" t="s">
        <v>9</v>
      </c>
      <c r="C9" s="124" t="s">
        <v>352</v>
      </c>
      <c r="D9" s="125"/>
      <c r="E9" s="125"/>
      <c r="F9" s="126"/>
      <c r="G9" s="117"/>
      <c r="H9" s="118"/>
      <c r="I9" s="119"/>
      <c r="J9" s="120"/>
    </row>
    <row r="10" spans="1:10" ht="29.35" customHeight="1" x14ac:dyDescent="0.5">
      <c r="A10" s="112" t="s">
        <v>342</v>
      </c>
      <c r="B10" s="113"/>
      <c r="C10" s="127" t="s">
        <v>10</v>
      </c>
      <c r="D10" s="128" t="s">
        <v>21</v>
      </c>
      <c r="E10" s="129"/>
      <c r="F10" s="130"/>
      <c r="G10" s="117" t="s">
        <v>11</v>
      </c>
      <c r="H10" s="118">
        <v>1</v>
      </c>
      <c r="I10" s="131">
        <v>35000</v>
      </c>
      <c r="J10" s="120">
        <f>H10*I10</f>
        <v>35000</v>
      </c>
    </row>
    <row r="11" spans="1:10" ht="29.35" customHeight="1" x14ac:dyDescent="0.5">
      <c r="A11" s="112"/>
      <c r="B11" s="113"/>
      <c r="C11" s="127"/>
      <c r="D11" s="128" t="s">
        <v>107</v>
      </c>
      <c r="E11" s="129"/>
      <c r="F11" s="130"/>
      <c r="G11" s="117"/>
      <c r="H11" s="118"/>
      <c r="I11" s="119"/>
      <c r="J11" s="120"/>
    </row>
    <row r="12" spans="1:10" ht="29.35" customHeight="1" x14ac:dyDescent="0.5">
      <c r="A12" s="112"/>
      <c r="B12" s="113"/>
      <c r="C12" s="132"/>
      <c r="D12" s="129"/>
      <c r="E12" s="129"/>
      <c r="F12" s="130"/>
      <c r="G12" s="117"/>
      <c r="H12" s="118"/>
      <c r="I12" s="119"/>
      <c r="J12" s="120"/>
    </row>
    <row r="13" spans="1:10" ht="29.35" customHeight="1" x14ac:dyDescent="0.5">
      <c r="A13" s="112" t="s">
        <v>343</v>
      </c>
      <c r="B13" s="113"/>
      <c r="C13" s="127" t="s">
        <v>13</v>
      </c>
      <c r="D13" s="133" t="s">
        <v>14</v>
      </c>
      <c r="E13" s="129"/>
      <c r="F13" s="130"/>
      <c r="G13" s="117"/>
      <c r="H13" s="118"/>
      <c r="I13" s="119"/>
      <c r="J13" s="120"/>
    </row>
    <row r="14" spans="1:10" ht="29.35" customHeight="1" x14ac:dyDescent="0.5">
      <c r="A14" s="123"/>
      <c r="B14" s="134"/>
      <c r="C14" s="132"/>
      <c r="D14" s="133" t="s">
        <v>353</v>
      </c>
      <c r="E14" s="129"/>
      <c r="F14" s="130"/>
      <c r="G14" s="117" t="s">
        <v>15</v>
      </c>
      <c r="H14" s="118">
        <f>J10</f>
        <v>35000</v>
      </c>
      <c r="I14" s="135"/>
      <c r="J14" s="120"/>
    </row>
    <row r="15" spans="1:10" ht="29.35" customHeight="1" x14ac:dyDescent="0.5">
      <c r="A15" s="112"/>
      <c r="B15" s="113"/>
      <c r="C15" s="134"/>
      <c r="D15" s="128"/>
      <c r="E15" s="136"/>
      <c r="F15" s="117"/>
      <c r="G15" s="117"/>
      <c r="H15" s="118"/>
      <c r="I15" s="119"/>
      <c r="J15" s="120"/>
    </row>
    <row r="16" spans="1:10" ht="29.35" customHeight="1" x14ac:dyDescent="0.5">
      <c r="A16" s="123"/>
      <c r="B16" s="123" t="s">
        <v>330</v>
      </c>
      <c r="C16" s="137" t="s">
        <v>17</v>
      </c>
      <c r="D16" s="133"/>
      <c r="E16" s="133"/>
      <c r="F16" s="138"/>
      <c r="G16" s="117"/>
      <c r="H16" s="118"/>
      <c r="I16" s="119"/>
      <c r="J16" s="120"/>
    </row>
    <row r="17" spans="1:10" ht="29.35" customHeight="1" x14ac:dyDescent="0.45">
      <c r="A17" s="112" t="s">
        <v>344</v>
      </c>
      <c r="B17" s="113"/>
      <c r="C17" s="127" t="s">
        <v>10</v>
      </c>
      <c r="D17" s="133" t="s">
        <v>18</v>
      </c>
      <c r="E17" s="133"/>
      <c r="F17" s="138"/>
      <c r="G17" s="117" t="s">
        <v>19</v>
      </c>
      <c r="H17" s="139">
        <v>1</v>
      </c>
      <c r="I17" s="131">
        <v>40000</v>
      </c>
      <c r="J17" s="120">
        <f>H17*I17</f>
        <v>40000</v>
      </c>
    </row>
    <row r="18" spans="1:10" ht="29.35" customHeight="1" x14ac:dyDescent="0.45">
      <c r="A18" s="112" t="s">
        <v>345</v>
      </c>
      <c r="B18" s="113"/>
      <c r="C18" s="127" t="s">
        <v>13</v>
      </c>
      <c r="D18" s="133" t="s">
        <v>396</v>
      </c>
      <c r="E18" s="133"/>
      <c r="F18" s="138"/>
      <c r="G18" s="117" t="s">
        <v>19</v>
      </c>
      <c r="H18" s="139">
        <v>1</v>
      </c>
      <c r="I18" s="131">
        <v>24000</v>
      </c>
      <c r="J18" s="120">
        <f>H18*I18</f>
        <v>24000</v>
      </c>
    </row>
    <row r="19" spans="1:10" ht="29.35" customHeight="1" x14ac:dyDescent="0.5">
      <c r="A19" s="112"/>
      <c r="B19" s="113"/>
      <c r="C19" s="137"/>
      <c r="D19" s="133"/>
      <c r="E19" s="133"/>
      <c r="F19" s="138"/>
      <c r="G19" s="126"/>
      <c r="H19" s="140"/>
      <c r="I19" s="130"/>
      <c r="J19" s="141"/>
    </row>
    <row r="20" spans="1:10" ht="29.35" customHeight="1" x14ac:dyDescent="0.5">
      <c r="A20" s="112" t="s">
        <v>348</v>
      </c>
      <c r="B20" s="113"/>
      <c r="C20" s="142" t="s">
        <v>22</v>
      </c>
      <c r="D20" s="133" t="s">
        <v>14</v>
      </c>
      <c r="E20" s="129"/>
      <c r="F20" s="130"/>
      <c r="G20" s="117"/>
      <c r="H20" s="118"/>
      <c r="I20" s="119"/>
      <c r="J20" s="120"/>
    </row>
    <row r="21" spans="1:10" ht="29.35" customHeight="1" x14ac:dyDescent="0.5">
      <c r="A21" s="112"/>
      <c r="B21" s="113"/>
      <c r="C21" s="137"/>
      <c r="D21" s="133" t="s">
        <v>20</v>
      </c>
      <c r="E21" s="129"/>
      <c r="F21" s="130"/>
      <c r="G21" s="117" t="s">
        <v>15</v>
      </c>
      <c r="H21" s="118">
        <f>J18+J17</f>
        <v>64000</v>
      </c>
      <c r="I21" s="135"/>
      <c r="J21" s="120"/>
    </row>
    <row r="22" spans="1:10" ht="29.35" customHeight="1" x14ac:dyDescent="0.5">
      <c r="A22" s="123"/>
      <c r="B22" s="123" t="s">
        <v>346</v>
      </c>
      <c r="C22" s="143" t="s">
        <v>354</v>
      </c>
      <c r="D22" s="144"/>
      <c r="E22" s="145"/>
      <c r="F22" s="146"/>
      <c r="G22" s="117"/>
      <c r="H22" s="147"/>
      <c r="I22" s="131"/>
      <c r="J22" s="120"/>
    </row>
    <row r="23" spans="1:10" ht="29.35" customHeight="1" x14ac:dyDescent="0.45">
      <c r="A23" s="112" t="s">
        <v>349</v>
      </c>
      <c r="B23" s="113"/>
      <c r="C23" s="142" t="s">
        <v>10</v>
      </c>
      <c r="D23" s="144" t="s">
        <v>355</v>
      </c>
      <c r="E23" s="145"/>
      <c r="F23" s="148"/>
      <c r="G23" s="117"/>
      <c r="H23" s="147"/>
      <c r="I23" s="131"/>
      <c r="J23" s="120"/>
    </row>
    <row r="24" spans="1:10" ht="29.35" customHeight="1" x14ac:dyDescent="0.5">
      <c r="A24" s="112"/>
      <c r="B24" s="113"/>
      <c r="C24" s="143"/>
      <c r="D24" s="144" t="s">
        <v>357</v>
      </c>
      <c r="E24" s="145"/>
      <c r="F24" s="148"/>
      <c r="G24" s="149" t="s">
        <v>19</v>
      </c>
      <c r="H24" s="147">
        <v>1</v>
      </c>
      <c r="I24" s="131">
        <v>7000</v>
      </c>
      <c r="J24" s="120">
        <f>H24*I24</f>
        <v>7000</v>
      </c>
    </row>
    <row r="25" spans="1:10" ht="29.35" customHeight="1" x14ac:dyDescent="0.5">
      <c r="A25" s="112"/>
      <c r="B25" s="113"/>
      <c r="C25" s="143"/>
      <c r="D25" s="144" t="s">
        <v>358</v>
      </c>
      <c r="E25" s="145"/>
      <c r="F25" s="148"/>
      <c r="G25" s="117"/>
      <c r="H25" s="147"/>
      <c r="I25" s="131"/>
      <c r="J25" s="120"/>
    </row>
    <row r="26" spans="1:10" ht="29.35" customHeight="1" x14ac:dyDescent="0.5">
      <c r="A26" s="112"/>
      <c r="B26" s="113"/>
      <c r="C26" s="143"/>
      <c r="D26" s="144"/>
      <c r="E26" s="145"/>
      <c r="F26" s="150"/>
      <c r="G26" s="117"/>
      <c r="H26" s="147"/>
      <c r="I26" s="131"/>
      <c r="J26" s="120"/>
    </row>
    <row r="27" spans="1:10" ht="29.35" customHeight="1" x14ac:dyDescent="0.5">
      <c r="A27" s="112" t="s">
        <v>350</v>
      </c>
      <c r="B27" s="113"/>
      <c r="C27" s="142" t="s">
        <v>13</v>
      </c>
      <c r="D27" s="144" t="s">
        <v>359</v>
      </c>
      <c r="E27" s="145"/>
      <c r="F27" s="150"/>
      <c r="G27" s="117" t="s">
        <v>15</v>
      </c>
      <c r="H27" s="151">
        <f>J24</f>
        <v>7000</v>
      </c>
      <c r="I27" s="135"/>
      <c r="J27" s="120"/>
    </row>
    <row r="28" spans="1:10" ht="29.35" customHeight="1" x14ac:dyDescent="0.5">
      <c r="A28" s="112"/>
      <c r="B28" s="113"/>
      <c r="C28" s="143"/>
      <c r="D28" s="144" t="s">
        <v>360</v>
      </c>
      <c r="E28" s="145"/>
      <c r="F28" s="148"/>
      <c r="G28" s="117"/>
      <c r="H28" s="147"/>
      <c r="I28" s="131"/>
      <c r="J28" s="120"/>
    </row>
    <row r="29" spans="1:10" ht="29.35" customHeight="1" x14ac:dyDescent="0.45">
      <c r="A29" s="112"/>
      <c r="B29" s="113"/>
      <c r="C29" s="142" t="s">
        <v>22</v>
      </c>
      <c r="D29" s="144" t="s">
        <v>701</v>
      </c>
      <c r="E29" s="145"/>
      <c r="F29" s="148"/>
      <c r="G29" s="117" t="s">
        <v>691</v>
      </c>
      <c r="H29" s="147">
        <v>0.4</v>
      </c>
      <c r="I29" s="131"/>
      <c r="J29" s="120"/>
    </row>
    <row r="30" spans="1:10" ht="29.35" customHeight="1" x14ac:dyDescent="0.5">
      <c r="A30" s="123"/>
      <c r="B30" s="123" t="s">
        <v>347</v>
      </c>
      <c r="C30" s="143" t="s">
        <v>361</v>
      </c>
      <c r="D30" s="144"/>
      <c r="E30" s="145"/>
      <c r="F30" s="146"/>
      <c r="G30" s="117"/>
      <c r="H30" s="147"/>
      <c r="I30" s="131"/>
      <c r="J30" s="120"/>
    </row>
    <row r="31" spans="1:10" ht="29.35" customHeight="1" x14ac:dyDescent="0.45">
      <c r="A31" s="112" t="s">
        <v>351</v>
      </c>
      <c r="B31" s="113"/>
      <c r="C31" s="142" t="s">
        <v>10</v>
      </c>
      <c r="D31" s="144" t="s">
        <v>362</v>
      </c>
      <c r="E31" s="145"/>
      <c r="F31" s="148"/>
      <c r="G31" s="152" t="s">
        <v>328</v>
      </c>
      <c r="H31" s="153">
        <v>1</v>
      </c>
      <c r="I31" s="154">
        <v>100000</v>
      </c>
      <c r="J31" s="155">
        <f t="shared" ref="J31:J34" si="0">IF(ISBLANK(G31),"",H31*I31)</f>
        <v>100000</v>
      </c>
    </row>
    <row r="32" spans="1:10" ht="29.35" customHeight="1" x14ac:dyDescent="0.45">
      <c r="A32" s="112" t="s">
        <v>397</v>
      </c>
      <c r="B32" s="113"/>
      <c r="C32" s="142" t="s">
        <v>13</v>
      </c>
      <c r="D32" s="144" t="s">
        <v>363</v>
      </c>
      <c r="E32" s="145"/>
      <c r="F32" s="148"/>
      <c r="G32" s="152" t="s">
        <v>328</v>
      </c>
      <c r="H32" s="153">
        <v>1</v>
      </c>
      <c r="I32" s="154">
        <v>10000</v>
      </c>
      <c r="J32" s="155">
        <f t="shared" si="0"/>
        <v>10000</v>
      </c>
    </row>
    <row r="33" spans="1:12" ht="29.35" customHeight="1" x14ac:dyDescent="0.45">
      <c r="A33" s="112"/>
      <c r="B33" s="113"/>
      <c r="C33" s="142"/>
      <c r="D33" s="144"/>
      <c r="E33" s="145"/>
      <c r="F33" s="148"/>
      <c r="G33" s="152"/>
      <c r="H33" s="156"/>
      <c r="I33" s="157"/>
      <c r="J33" s="155" t="str">
        <f t="shared" si="0"/>
        <v/>
      </c>
    </row>
    <row r="34" spans="1:12" ht="29.35" customHeight="1" x14ac:dyDescent="0.45">
      <c r="A34" s="112" t="s">
        <v>398</v>
      </c>
      <c r="B34" s="113"/>
      <c r="C34" s="142" t="s">
        <v>22</v>
      </c>
      <c r="D34" s="144" t="s">
        <v>359</v>
      </c>
      <c r="E34" s="145"/>
      <c r="F34" s="148"/>
      <c r="G34" s="152"/>
      <c r="H34" s="158"/>
      <c r="I34" s="159"/>
      <c r="J34" s="155" t="str">
        <f t="shared" si="0"/>
        <v/>
      </c>
    </row>
    <row r="35" spans="1:12" ht="29.35" customHeight="1" x14ac:dyDescent="0.45">
      <c r="A35" s="112"/>
      <c r="B35" s="113"/>
      <c r="C35" s="142"/>
      <c r="D35" s="144" t="s">
        <v>364</v>
      </c>
      <c r="E35" s="145"/>
      <c r="F35" s="148"/>
      <c r="G35" s="152" t="s">
        <v>15</v>
      </c>
      <c r="H35" s="160">
        <f>J31+J32</f>
        <v>110000</v>
      </c>
      <c r="I35" s="157"/>
      <c r="J35" s="155"/>
    </row>
    <row r="36" spans="1:12" ht="29.35" customHeight="1" x14ac:dyDescent="0.5">
      <c r="A36" s="112"/>
      <c r="B36" s="113"/>
      <c r="C36" s="142"/>
      <c r="D36" s="144" t="s">
        <v>365</v>
      </c>
      <c r="E36" s="145"/>
      <c r="F36" s="150"/>
      <c r="G36" s="117"/>
      <c r="H36" s="151"/>
      <c r="I36" s="135"/>
      <c r="J36" s="120"/>
      <c r="K36" s="161"/>
      <c r="L36" s="162"/>
    </row>
    <row r="37" spans="1:12" ht="29.35" customHeight="1" x14ac:dyDescent="0.5">
      <c r="A37" s="123"/>
      <c r="B37" s="163" t="s">
        <v>366</v>
      </c>
      <c r="C37" s="142"/>
      <c r="D37" s="144"/>
      <c r="E37" s="145"/>
      <c r="F37" s="150"/>
      <c r="G37" s="117"/>
      <c r="H37" s="151"/>
      <c r="I37" s="135"/>
      <c r="J37" s="120"/>
    </row>
    <row r="38" spans="1:12" ht="29.35" customHeight="1" x14ac:dyDescent="0.5">
      <c r="A38" s="123"/>
      <c r="B38" s="163"/>
      <c r="C38" s="143" t="s">
        <v>367</v>
      </c>
      <c r="D38" s="144"/>
      <c r="E38" s="145"/>
      <c r="F38" s="164"/>
      <c r="G38" s="165"/>
      <c r="H38" s="166"/>
      <c r="I38" s="119"/>
      <c r="J38" s="120"/>
    </row>
    <row r="39" spans="1:12" ht="29.35" customHeight="1" x14ac:dyDescent="0.5">
      <c r="A39" s="112"/>
      <c r="B39" s="163"/>
      <c r="C39" s="143"/>
      <c r="D39" s="144"/>
      <c r="E39" s="144"/>
      <c r="F39" s="130"/>
      <c r="G39" s="117"/>
      <c r="H39" s="118"/>
      <c r="I39" s="135"/>
      <c r="J39" s="120"/>
    </row>
    <row r="40" spans="1:12" ht="29.35" customHeight="1" x14ac:dyDescent="0.45">
      <c r="A40" s="112" t="s">
        <v>399</v>
      </c>
      <c r="B40" s="167"/>
      <c r="C40" s="142" t="s">
        <v>10</v>
      </c>
      <c r="D40" s="144" t="s">
        <v>368</v>
      </c>
      <c r="E40" s="144"/>
      <c r="F40" s="112"/>
      <c r="G40" s="152" t="s">
        <v>395</v>
      </c>
      <c r="H40" s="168">
        <v>1</v>
      </c>
      <c r="I40" s="159"/>
      <c r="J40" s="155"/>
    </row>
    <row r="41" spans="1:12" ht="29.35" customHeight="1" x14ac:dyDescent="0.5">
      <c r="A41" s="123"/>
      <c r="B41" s="167"/>
      <c r="C41" s="142"/>
      <c r="D41" s="144"/>
      <c r="E41" s="144"/>
      <c r="F41" s="169"/>
      <c r="G41" s="152"/>
      <c r="H41" s="168"/>
      <c r="I41" s="159"/>
      <c r="J41" s="155" t="str">
        <f>IF(ISBLANK(G41),"",H41*I41)</f>
        <v/>
      </c>
    </row>
    <row r="42" spans="1:12" ht="29.35" customHeight="1" x14ac:dyDescent="0.5">
      <c r="A42" s="112" t="s">
        <v>400</v>
      </c>
      <c r="B42" s="163"/>
      <c r="C42" s="142" t="s">
        <v>13</v>
      </c>
      <c r="D42" s="144" t="s">
        <v>369</v>
      </c>
      <c r="E42" s="144"/>
      <c r="F42" s="169"/>
      <c r="G42" s="170"/>
      <c r="H42" s="171"/>
      <c r="I42" s="172"/>
      <c r="J42" s="155" t="str">
        <f>IF(ISBLANK(G42),"",H42*I42)</f>
        <v/>
      </c>
    </row>
    <row r="43" spans="1:12" ht="29.35" customHeight="1" x14ac:dyDescent="0.5">
      <c r="A43" s="123"/>
      <c r="B43" s="163"/>
      <c r="C43" s="142"/>
      <c r="D43" s="144" t="s">
        <v>370</v>
      </c>
      <c r="E43" s="144"/>
      <c r="F43" s="169"/>
      <c r="G43" s="152" t="s">
        <v>356</v>
      </c>
      <c r="H43" s="153">
        <v>1</v>
      </c>
      <c r="I43" s="159">
        <v>10000</v>
      </c>
      <c r="J43" s="155">
        <f>I43*H43</f>
        <v>10000</v>
      </c>
    </row>
    <row r="44" spans="1:12" ht="29.35" customHeight="1" x14ac:dyDescent="0.5">
      <c r="A44" s="123"/>
      <c r="B44" s="163"/>
      <c r="C44" s="144"/>
      <c r="D44" s="144" t="s">
        <v>371</v>
      </c>
      <c r="E44" s="144"/>
      <c r="F44" s="169"/>
      <c r="G44" s="152"/>
      <c r="H44" s="168"/>
      <c r="I44" s="159"/>
      <c r="J44" s="155"/>
    </row>
    <row r="45" spans="1:12" ht="29.35" customHeight="1" x14ac:dyDescent="0.5">
      <c r="A45" s="123"/>
      <c r="B45" s="167"/>
      <c r="C45" s="144"/>
      <c r="D45" s="173" t="s">
        <v>372</v>
      </c>
      <c r="E45" s="144"/>
      <c r="F45" s="169"/>
      <c r="G45" s="152"/>
      <c r="H45" s="168"/>
      <c r="I45" s="159"/>
      <c r="J45" s="155" t="str">
        <f>IF(ISBLANK(G45),"",H45*I45)</f>
        <v/>
      </c>
    </row>
    <row r="46" spans="1:12" ht="29.35" customHeight="1" x14ac:dyDescent="0.5">
      <c r="A46" s="123"/>
      <c r="B46" s="167"/>
      <c r="C46" s="144"/>
      <c r="D46" s="144" t="s">
        <v>373</v>
      </c>
      <c r="E46" s="144"/>
      <c r="F46" s="169"/>
      <c r="G46" s="170"/>
      <c r="H46" s="171"/>
      <c r="I46" s="172"/>
      <c r="J46" s="155" t="str">
        <f>IF(ISBLANK(G46),"",H46*I46)</f>
        <v/>
      </c>
    </row>
    <row r="47" spans="1:12" ht="29.35" customHeight="1" x14ac:dyDescent="0.5">
      <c r="A47" s="123"/>
      <c r="B47" s="167"/>
      <c r="C47" s="144"/>
      <c r="D47" s="144"/>
      <c r="E47" s="144"/>
      <c r="F47" s="169"/>
      <c r="G47" s="170"/>
      <c r="H47" s="171"/>
      <c r="I47" s="172"/>
      <c r="J47" s="155" t="str">
        <f>IF(ISBLANK(G47),"",H47*I47)</f>
        <v/>
      </c>
    </row>
    <row r="48" spans="1:12" ht="29.35" customHeight="1" x14ac:dyDescent="0.45">
      <c r="A48" s="112" t="s">
        <v>401</v>
      </c>
      <c r="B48" s="167"/>
      <c r="C48" s="142" t="s">
        <v>22</v>
      </c>
      <c r="D48" s="144" t="s">
        <v>374</v>
      </c>
      <c r="E48" s="144"/>
      <c r="F48" s="169"/>
      <c r="G48" s="170"/>
      <c r="H48" s="171"/>
      <c r="I48" s="172"/>
      <c r="J48" s="155" t="str">
        <f>IF(ISBLANK(G48),"",H48*I48)</f>
        <v/>
      </c>
    </row>
    <row r="49" spans="1:10" ht="29.35" customHeight="1" x14ac:dyDescent="0.5">
      <c r="A49" s="123"/>
      <c r="B49" s="167"/>
      <c r="C49" s="142"/>
      <c r="D49" s="144" t="s">
        <v>375</v>
      </c>
      <c r="E49" s="144"/>
      <c r="F49" s="169"/>
      <c r="G49" s="152" t="s">
        <v>32</v>
      </c>
      <c r="H49" s="168">
        <v>7</v>
      </c>
      <c r="I49" s="172"/>
      <c r="J49" s="155"/>
    </row>
    <row r="50" spans="1:10" ht="29.35" customHeight="1" x14ac:dyDescent="0.5">
      <c r="A50" s="123"/>
      <c r="B50" s="167"/>
      <c r="C50" s="144"/>
      <c r="D50" s="144" t="s">
        <v>371</v>
      </c>
      <c r="E50" s="144"/>
      <c r="F50" s="169"/>
      <c r="G50" s="152"/>
      <c r="H50" s="168"/>
      <c r="I50" s="172"/>
      <c r="J50" s="155" t="str">
        <f t="shared" ref="J50:J55" si="1">IF(ISBLANK(G50),"",H50*I50)</f>
        <v/>
      </c>
    </row>
    <row r="51" spans="1:10" ht="29.35" customHeight="1" x14ac:dyDescent="0.5">
      <c r="A51" s="123"/>
      <c r="B51" s="167"/>
      <c r="C51" s="144"/>
      <c r="D51" s="144" t="s">
        <v>372</v>
      </c>
      <c r="E51" s="144"/>
      <c r="F51" s="169"/>
      <c r="G51" s="152"/>
      <c r="H51" s="168"/>
      <c r="I51" s="172"/>
      <c r="J51" s="155" t="str">
        <f t="shared" si="1"/>
        <v/>
      </c>
    </row>
    <row r="52" spans="1:10" ht="29.35" customHeight="1" x14ac:dyDescent="0.5">
      <c r="A52" s="123"/>
      <c r="B52" s="167"/>
      <c r="C52" s="144"/>
      <c r="D52" s="144" t="s">
        <v>373</v>
      </c>
      <c r="E52" s="144"/>
      <c r="F52" s="169"/>
      <c r="G52" s="170"/>
      <c r="H52" s="171"/>
      <c r="I52" s="172"/>
      <c r="J52" s="155" t="str">
        <f t="shared" si="1"/>
        <v/>
      </c>
    </row>
    <row r="53" spans="1:10" ht="29.35" customHeight="1" x14ac:dyDescent="0.5">
      <c r="A53" s="123"/>
      <c r="B53" s="167"/>
      <c r="C53" s="144"/>
      <c r="D53" s="144"/>
      <c r="E53" s="144"/>
      <c r="F53" s="169"/>
      <c r="G53" s="170"/>
      <c r="H53" s="171"/>
      <c r="I53" s="172"/>
      <c r="J53" s="155" t="str">
        <f t="shared" si="1"/>
        <v/>
      </c>
    </row>
    <row r="54" spans="1:10" ht="29.35" customHeight="1" x14ac:dyDescent="0.5">
      <c r="A54" s="123"/>
      <c r="B54" s="167"/>
      <c r="C54" s="142" t="s">
        <v>42</v>
      </c>
      <c r="D54" s="144" t="s">
        <v>376</v>
      </c>
      <c r="E54" s="144"/>
      <c r="F54" s="169"/>
      <c r="G54" s="152"/>
      <c r="H54" s="153"/>
      <c r="I54" s="159"/>
      <c r="J54" s="155" t="str">
        <f t="shared" si="1"/>
        <v/>
      </c>
    </row>
    <row r="55" spans="1:10" ht="29.35" customHeight="1" x14ac:dyDescent="0.5">
      <c r="A55" s="123"/>
      <c r="B55" s="167"/>
      <c r="C55" s="142"/>
      <c r="D55" s="144" t="s">
        <v>377</v>
      </c>
      <c r="E55" s="144"/>
      <c r="F55" s="169"/>
      <c r="G55" s="170"/>
      <c r="H55" s="171"/>
      <c r="I55" s="172"/>
      <c r="J55" s="155" t="str">
        <f t="shared" si="1"/>
        <v/>
      </c>
    </row>
    <row r="56" spans="1:10" ht="29.35" customHeight="1" x14ac:dyDescent="0.45">
      <c r="A56" s="112" t="s">
        <v>402</v>
      </c>
      <c r="B56" s="167"/>
      <c r="C56" s="142"/>
      <c r="D56" s="144" t="s">
        <v>16</v>
      </c>
      <c r="E56" s="144" t="s">
        <v>378</v>
      </c>
      <c r="F56" s="169"/>
      <c r="G56" s="174" t="s">
        <v>41</v>
      </c>
      <c r="H56" s="168">
        <v>20</v>
      </c>
      <c r="I56" s="175"/>
      <c r="J56" s="155"/>
    </row>
    <row r="57" spans="1:10" ht="29.35" customHeight="1" x14ac:dyDescent="0.45">
      <c r="A57" s="112" t="s">
        <v>403</v>
      </c>
      <c r="B57" s="167"/>
      <c r="C57" s="142"/>
      <c r="D57" s="144" t="s">
        <v>52</v>
      </c>
      <c r="E57" s="144" t="s">
        <v>379</v>
      </c>
      <c r="F57" s="169"/>
      <c r="G57" s="174" t="s">
        <v>41</v>
      </c>
      <c r="H57" s="168">
        <v>20</v>
      </c>
      <c r="I57" s="175"/>
      <c r="J57" s="155"/>
    </row>
    <row r="58" spans="1:10" ht="29.35" customHeight="1" x14ac:dyDescent="0.5">
      <c r="A58" s="112" t="s">
        <v>404</v>
      </c>
      <c r="B58" s="163"/>
      <c r="C58" s="142"/>
      <c r="D58" s="144" t="s">
        <v>44</v>
      </c>
      <c r="E58" s="144" t="s">
        <v>380</v>
      </c>
      <c r="F58" s="169"/>
      <c r="G58" s="174" t="s">
        <v>41</v>
      </c>
      <c r="H58" s="168">
        <v>20</v>
      </c>
      <c r="I58" s="175"/>
      <c r="J58" s="155"/>
    </row>
    <row r="59" spans="1:10" ht="29.35" customHeight="1" x14ac:dyDescent="0.45">
      <c r="A59" s="112" t="s">
        <v>405</v>
      </c>
      <c r="B59" s="167"/>
      <c r="C59" s="142"/>
      <c r="D59" s="144" t="s">
        <v>45</v>
      </c>
      <c r="E59" s="144" t="s">
        <v>381</v>
      </c>
      <c r="F59" s="169"/>
      <c r="G59" s="174" t="s">
        <v>41</v>
      </c>
      <c r="H59" s="168">
        <v>20</v>
      </c>
      <c r="I59" s="175"/>
      <c r="J59" s="155"/>
    </row>
    <row r="60" spans="1:10" ht="29.35" customHeight="1" x14ac:dyDescent="0.45">
      <c r="A60" s="112" t="s">
        <v>406</v>
      </c>
      <c r="B60" s="167"/>
      <c r="C60" s="142"/>
      <c r="D60" s="144" t="s">
        <v>46</v>
      </c>
      <c r="E60" s="144" t="s">
        <v>382</v>
      </c>
      <c r="F60" s="169"/>
      <c r="G60" s="174" t="s">
        <v>41</v>
      </c>
      <c r="H60" s="168">
        <v>20</v>
      </c>
      <c r="I60" s="175"/>
      <c r="J60" s="155"/>
    </row>
    <row r="61" spans="1:10" ht="29.35" customHeight="1" x14ac:dyDescent="0.5">
      <c r="A61" s="112" t="s">
        <v>407</v>
      </c>
      <c r="B61" s="163"/>
      <c r="C61" s="143"/>
      <c r="D61" s="176" t="s">
        <v>383</v>
      </c>
      <c r="E61" s="144" t="s">
        <v>384</v>
      </c>
      <c r="F61" s="169"/>
      <c r="G61" s="174" t="s">
        <v>41</v>
      </c>
      <c r="H61" s="168">
        <v>20</v>
      </c>
      <c r="I61" s="175"/>
      <c r="J61" s="155"/>
    </row>
    <row r="62" spans="1:10" ht="29.35" customHeight="1" x14ac:dyDescent="0.5">
      <c r="A62" s="112" t="s">
        <v>408</v>
      </c>
      <c r="B62" s="163"/>
      <c r="C62" s="143"/>
      <c r="D62" s="176" t="s">
        <v>385</v>
      </c>
      <c r="E62" s="144" t="s">
        <v>386</v>
      </c>
      <c r="F62" s="169"/>
      <c r="G62" s="174" t="s">
        <v>41</v>
      </c>
      <c r="H62" s="168">
        <v>45</v>
      </c>
      <c r="I62" s="175"/>
      <c r="J62" s="155"/>
    </row>
    <row r="63" spans="1:10" ht="29.35" customHeight="1" x14ac:dyDescent="0.5">
      <c r="A63" s="112" t="s">
        <v>409</v>
      </c>
      <c r="B63" s="163"/>
      <c r="C63" s="143"/>
      <c r="D63" s="176" t="s">
        <v>387</v>
      </c>
      <c r="E63" s="145" t="s">
        <v>388</v>
      </c>
      <c r="F63" s="117"/>
      <c r="G63" s="174" t="s">
        <v>41</v>
      </c>
      <c r="H63" s="168">
        <v>3</v>
      </c>
      <c r="I63" s="175"/>
      <c r="J63" s="155"/>
    </row>
    <row r="64" spans="1:10" ht="29.35" customHeight="1" x14ac:dyDescent="0.5">
      <c r="A64" s="112" t="s">
        <v>410</v>
      </c>
      <c r="B64" s="163"/>
      <c r="C64" s="143"/>
      <c r="D64" s="176" t="s">
        <v>389</v>
      </c>
      <c r="E64" s="145" t="s">
        <v>390</v>
      </c>
      <c r="F64" s="138"/>
      <c r="G64" s="174" t="s">
        <v>41</v>
      </c>
      <c r="H64" s="168">
        <v>40</v>
      </c>
      <c r="I64" s="175"/>
      <c r="J64" s="155"/>
    </row>
    <row r="65" spans="1:10" ht="29.35" customHeight="1" x14ac:dyDescent="0.5">
      <c r="A65" s="112"/>
      <c r="B65" s="167"/>
      <c r="C65" s="143"/>
      <c r="D65" s="176"/>
      <c r="E65" s="145" t="s">
        <v>33</v>
      </c>
      <c r="F65" s="138"/>
      <c r="G65" s="152"/>
      <c r="H65" s="153"/>
      <c r="I65" s="177"/>
      <c r="J65" s="155"/>
    </row>
    <row r="66" spans="1:10" ht="29.35" customHeight="1" x14ac:dyDescent="0.45">
      <c r="A66" s="112" t="s">
        <v>411</v>
      </c>
      <c r="B66" s="167"/>
      <c r="C66" s="142" t="s">
        <v>37</v>
      </c>
      <c r="D66" s="176" t="s">
        <v>391</v>
      </c>
      <c r="E66" s="145"/>
      <c r="F66" s="138"/>
      <c r="G66" s="152" t="s">
        <v>141</v>
      </c>
      <c r="H66" s="153">
        <v>7</v>
      </c>
      <c r="I66" s="177"/>
      <c r="J66" s="155"/>
    </row>
    <row r="67" spans="1:10" ht="29.35" customHeight="1" x14ac:dyDescent="0.45">
      <c r="A67" s="112"/>
      <c r="B67" s="167"/>
      <c r="C67" s="142"/>
      <c r="D67" s="176" t="s">
        <v>392</v>
      </c>
      <c r="E67" s="145"/>
      <c r="F67" s="138"/>
      <c r="G67" s="152"/>
      <c r="H67" s="153"/>
      <c r="I67" s="177"/>
      <c r="J67" s="155"/>
    </row>
    <row r="68" spans="1:10" ht="29.35" customHeight="1" x14ac:dyDescent="0.5">
      <c r="A68" s="178" t="s">
        <v>412</v>
      </c>
      <c r="B68" s="179"/>
      <c r="C68" s="142" t="s">
        <v>39</v>
      </c>
      <c r="D68" s="176" t="s">
        <v>393</v>
      </c>
      <c r="E68" s="145"/>
      <c r="F68" s="130"/>
      <c r="G68" s="180" t="s">
        <v>141</v>
      </c>
      <c r="H68" s="181">
        <v>0</v>
      </c>
      <c r="I68" s="177"/>
      <c r="J68" s="155"/>
    </row>
    <row r="69" spans="1:10" ht="29.35" customHeight="1" x14ac:dyDescent="0.5">
      <c r="A69" s="112"/>
      <c r="B69" s="167"/>
      <c r="C69" s="142"/>
      <c r="D69" s="176"/>
      <c r="E69" s="145"/>
      <c r="F69" s="130"/>
      <c r="G69" s="152"/>
      <c r="H69" s="153"/>
      <c r="I69" s="177"/>
      <c r="J69" s="155"/>
    </row>
    <row r="70" spans="1:10" ht="29.35" customHeight="1" x14ac:dyDescent="0.45">
      <c r="A70" s="112" t="s">
        <v>630</v>
      </c>
      <c r="B70" s="167" t="s">
        <v>631</v>
      </c>
      <c r="C70" s="142" t="s">
        <v>10</v>
      </c>
      <c r="D70" s="176" t="s">
        <v>632</v>
      </c>
      <c r="E70" s="145" t="s">
        <v>633</v>
      </c>
      <c r="F70" s="194">
        <v>1</v>
      </c>
      <c r="G70" s="152">
        <v>1</v>
      </c>
      <c r="H70" s="153">
        <v>300000</v>
      </c>
      <c r="I70" s="177">
        <v>300000</v>
      </c>
      <c r="J70" s="155"/>
    </row>
    <row r="71" spans="1:10" ht="29.35" customHeight="1" x14ac:dyDescent="0.45">
      <c r="A71" s="112"/>
      <c r="B71" s="167"/>
      <c r="C71" s="142" t="s">
        <v>634</v>
      </c>
      <c r="D71" s="176" t="s">
        <v>635</v>
      </c>
      <c r="E71" s="145"/>
      <c r="F71" s="194" t="s">
        <v>15</v>
      </c>
      <c r="G71" s="152">
        <v>300000</v>
      </c>
      <c r="H71" s="153"/>
      <c r="I71" s="177"/>
      <c r="J71" s="155"/>
    </row>
    <row r="72" spans="1:10" ht="29.35" customHeight="1" x14ac:dyDescent="0.45">
      <c r="A72" s="112" t="s">
        <v>636</v>
      </c>
      <c r="B72" s="167" t="s">
        <v>637</v>
      </c>
      <c r="C72" s="142" t="s">
        <v>10</v>
      </c>
      <c r="D72" s="176" t="s">
        <v>638</v>
      </c>
      <c r="E72" s="145" t="s">
        <v>633</v>
      </c>
      <c r="F72" s="194"/>
      <c r="G72" s="152">
        <v>1</v>
      </c>
      <c r="H72" s="153">
        <v>40000</v>
      </c>
      <c r="I72" s="177">
        <v>40000</v>
      </c>
      <c r="J72" s="155"/>
    </row>
    <row r="73" spans="1:10" ht="29.35" customHeight="1" x14ac:dyDescent="0.45">
      <c r="A73" s="112"/>
      <c r="B73" s="167"/>
      <c r="C73" s="142" t="s">
        <v>634</v>
      </c>
      <c r="D73" s="176" t="s">
        <v>639</v>
      </c>
      <c r="E73" s="145"/>
      <c r="F73" s="194" t="s">
        <v>15</v>
      </c>
      <c r="G73" s="152">
        <v>40000</v>
      </c>
      <c r="H73" s="153"/>
      <c r="I73" s="177"/>
      <c r="J73" s="155"/>
    </row>
    <row r="74" spans="1:10" ht="29.35" customHeight="1" x14ac:dyDescent="0.45">
      <c r="A74" s="112" t="s">
        <v>640</v>
      </c>
      <c r="B74" s="167" t="s">
        <v>641</v>
      </c>
      <c r="C74" s="142" t="s">
        <v>10</v>
      </c>
      <c r="D74" s="176" t="s">
        <v>642</v>
      </c>
      <c r="E74" s="145" t="s">
        <v>633</v>
      </c>
      <c r="F74" s="194">
        <v>1</v>
      </c>
      <c r="G74" s="152">
        <v>1</v>
      </c>
      <c r="H74" s="153">
        <v>200000</v>
      </c>
      <c r="I74" s="177">
        <v>200000</v>
      </c>
      <c r="J74" s="155"/>
    </row>
    <row r="75" spans="1:10" ht="29.35" customHeight="1" x14ac:dyDescent="0.45">
      <c r="A75" s="112"/>
      <c r="B75" s="167"/>
      <c r="C75" s="142" t="s">
        <v>634</v>
      </c>
      <c r="D75" s="176" t="s">
        <v>643</v>
      </c>
      <c r="E75" s="145"/>
      <c r="F75" s="194" t="s">
        <v>15</v>
      </c>
      <c r="G75" s="152">
        <v>200000</v>
      </c>
      <c r="H75" s="153"/>
      <c r="I75" s="177"/>
      <c r="J75" s="155"/>
    </row>
    <row r="76" spans="1:10" ht="17.649999999999999" x14ac:dyDescent="0.5">
      <c r="A76" s="112"/>
      <c r="B76" s="167"/>
      <c r="C76" s="143"/>
      <c r="D76" s="176"/>
      <c r="E76" s="145"/>
      <c r="F76" s="130"/>
      <c r="G76" s="152"/>
      <c r="H76" s="153"/>
      <c r="I76" s="177"/>
      <c r="J76" s="155"/>
    </row>
    <row r="77" spans="1:10" ht="17.649999999999999" x14ac:dyDescent="0.45">
      <c r="A77" s="98">
        <v>1200</v>
      </c>
      <c r="B77" s="182"/>
      <c r="C77" s="183" t="s">
        <v>240</v>
      </c>
      <c r="D77" s="184"/>
      <c r="E77" s="184"/>
      <c r="F77" s="184"/>
      <c r="G77" s="184"/>
      <c r="H77" s="184"/>
      <c r="I77" s="185"/>
      <c r="J77" s="186"/>
    </row>
    <row r="78" spans="1:10" ht="87.4" customHeight="1" x14ac:dyDescent="0.45">
      <c r="A78" s="105"/>
      <c r="B78" s="187"/>
      <c r="C78" s="188"/>
      <c r="D78" s="189"/>
      <c r="E78" s="189"/>
      <c r="F78" s="189"/>
      <c r="G78" s="189"/>
      <c r="H78" s="189"/>
      <c r="I78" s="190"/>
      <c r="J78" s="191"/>
    </row>
    <row r="79" spans="1:10" x14ac:dyDescent="0.45">
      <c r="A79" s="86"/>
      <c r="B79" s="86"/>
      <c r="C79" s="86"/>
      <c r="D79" s="86"/>
      <c r="E79" s="86"/>
      <c r="F79" s="86"/>
    </row>
  </sheetData>
  <mergeCells count="15">
    <mergeCell ref="J77:J78"/>
    <mergeCell ref="J5:J6"/>
    <mergeCell ref="A77:A78"/>
    <mergeCell ref="A2:I2"/>
    <mergeCell ref="A4:I4"/>
    <mergeCell ref="C7:E7"/>
    <mergeCell ref="A3:I3"/>
    <mergeCell ref="H5:H6"/>
    <mergeCell ref="G5:G6"/>
    <mergeCell ref="I5:I6"/>
    <mergeCell ref="F5:F6"/>
    <mergeCell ref="C5:E6"/>
    <mergeCell ref="A5:A6"/>
    <mergeCell ref="B5:B6"/>
    <mergeCell ref="C77:I7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2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view="pageBreakPreview" topLeftCell="A17" zoomScale="70" zoomScaleNormal="100" zoomScaleSheetLayoutView="70" workbookViewId="0">
      <selection activeCell="C39" sqref="C39:I40"/>
    </sheetView>
  </sheetViews>
  <sheetFormatPr defaultColWidth="8.796875" defaultRowHeight="17.25" x14ac:dyDescent="0.45"/>
  <cols>
    <col min="1" max="1" width="16.73046875" style="192" customWidth="1"/>
    <col min="2" max="2" width="11.6640625" style="192" customWidth="1"/>
    <col min="3" max="4" width="8.6640625" style="192"/>
    <col min="5" max="5" width="41.265625" style="192" customWidth="1"/>
    <col min="6" max="6" width="7" style="192" customWidth="1"/>
    <col min="7" max="7" width="15.3984375" style="192" customWidth="1"/>
    <col min="8" max="8" width="18.06640625" style="91" customWidth="1"/>
    <col min="9" max="9" width="27.9296875" style="192" customWidth="1"/>
    <col min="10" max="10" width="91.06640625" style="91" customWidth="1"/>
    <col min="11" max="16384" width="8.796875" style="91"/>
  </cols>
  <sheetData>
    <row r="1" spans="1:10" ht="17.649999999999999" x14ac:dyDescent="0.5">
      <c r="A1" s="85" t="s">
        <v>588</v>
      </c>
      <c r="B1" s="85"/>
      <c r="C1" s="86"/>
      <c r="D1" s="86"/>
      <c r="E1" s="86"/>
      <c r="F1" s="86"/>
      <c r="G1" s="87"/>
      <c r="H1" s="88"/>
      <c r="I1" s="89"/>
      <c r="J1" s="90"/>
    </row>
    <row r="2" spans="1:10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195"/>
    </row>
    <row r="3" spans="1:10" ht="17.649999999999999" x14ac:dyDescent="0.5">
      <c r="A3" s="94" t="s">
        <v>628</v>
      </c>
      <c r="B3" s="94"/>
      <c r="C3" s="94"/>
      <c r="D3" s="94"/>
      <c r="E3" s="94"/>
      <c r="F3" s="94"/>
      <c r="G3" s="94"/>
      <c r="H3" s="94"/>
      <c r="I3" s="94"/>
      <c r="J3" s="196"/>
    </row>
    <row r="4" spans="1:10" ht="17.649999999999999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197"/>
    </row>
    <row r="5" spans="1:10" ht="17.649999999999999" x14ac:dyDescent="0.5">
      <c r="A5" s="198"/>
      <c r="B5" s="198"/>
      <c r="C5" s="198"/>
      <c r="D5" s="198"/>
      <c r="E5" s="199"/>
      <c r="F5" s="199"/>
      <c r="G5" s="200"/>
      <c r="H5" s="201"/>
      <c r="I5" s="202"/>
      <c r="J5" s="203"/>
    </row>
    <row r="6" spans="1:10" ht="14.45" customHeight="1" x14ac:dyDescent="0.45">
      <c r="A6" s="204" t="s">
        <v>331</v>
      </c>
      <c r="B6" s="204" t="s">
        <v>413</v>
      </c>
      <c r="C6" s="99" t="s">
        <v>2</v>
      </c>
      <c r="D6" s="100"/>
      <c r="E6" s="101"/>
      <c r="F6" s="98" t="s">
        <v>239</v>
      </c>
      <c r="G6" s="98" t="s">
        <v>3</v>
      </c>
      <c r="H6" s="102" t="s">
        <v>4</v>
      </c>
      <c r="I6" s="103" t="s">
        <v>5</v>
      </c>
      <c r="J6" s="104" t="s">
        <v>6</v>
      </c>
    </row>
    <row r="7" spans="1:10" ht="14.45" customHeight="1" x14ac:dyDescent="0.45">
      <c r="A7" s="205"/>
      <c r="B7" s="205"/>
      <c r="C7" s="206"/>
      <c r="D7" s="207"/>
      <c r="E7" s="208"/>
      <c r="F7" s="209"/>
      <c r="G7" s="209"/>
      <c r="H7" s="210"/>
      <c r="I7" s="211"/>
      <c r="J7" s="111"/>
    </row>
    <row r="8" spans="1:10" ht="16.05" customHeight="1" x14ac:dyDescent="0.45">
      <c r="A8" s="212"/>
      <c r="B8" s="213"/>
      <c r="C8" s="213"/>
      <c r="D8" s="214"/>
      <c r="E8" s="215"/>
      <c r="F8" s="215"/>
      <c r="G8" s="216"/>
      <c r="H8" s="217"/>
      <c r="I8" s="218"/>
      <c r="J8" s="219"/>
    </row>
    <row r="9" spans="1:10" ht="41.75" customHeight="1" x14ac:dyDescent="0.5">
      <c r="A9" s="112"/>
      <c r="B9" s="113"/>
      <c r="C9" s="220" t="s">
        <v>24</v>
      </c>
      <c r="D9" s="128"/>
      <c r="E9" s="148"/>
      <c r="F9" s="148"/>
      <c r="G9" s="117"/>
      <c r="H9" s="118"/>
      <c r="I9" s="119"/>
      <c r="J9" s="219"/>
    </row>
    <row r="10" spans="1:10" ht="41.75" customHeight="1" x14ac:dyDescent="0.5">
      <c r="A10" s="112"/>
      <c r="B10" s="113"/>
      <c r="C10" s="220" t="s">
        <v>25</v>
      </c>
      <c r="D10" s="128"/>
      <c r="E10" s="148"/>
      <c r="F10" s="148"/>
      <c r="G10" s="117"/>
      <c r="H10" s="118"/>
      <c r="I10" s="119"/>
      <c r="J10" s="219"/>
    </row>
    <row r="11" spans="1:10" ht="41.75" customHeight="1" x14ac:dyDescent="0.45">
      <c r="A11" s="112"/>
      <c r="B11" s="113"/>
      <c r="C11" s="113"/>
      <c r="D11" s="128"/>
      <c r="E11" s="148"/>
      <c r="F11" s="148"/>
      <c r="G11" s="117"/>
      <c r="H11" s="118"/>
      <c r="I11" s="119"/>
      <c r="J11" s="219"/>
    </row>
    <row r="12" spans="1:10" ht="41.75" customHeight="1" x14ac:dyDescent="0.45">
      <c r="A12" s="112"/>
      <c r="B12" s="113"/>
      <c r="C12" s="113"/>
      <c r="D12" s="128"/>
      <c r="E12" s="221"/>
      <c r="F12" s="221"/>
      <c r="G12" s="117"/>
      <c r="H12" s="118"/>
      <c r="I12" s="119"/>
      <c r="J12" s="219"/>
    </row>
    <row r="13" spans="1:10" ht="41.75" customHeight="1" x14ac:dyDescent="0.45">
      <c r="A13" s="112"/>
      <c r="B13" s="113"/>
      <c r="C13" s="113"/>
      <c r="D13" s="128"/>
      <c r="E13" s="221"/>
      <c r="F13" s="221"/>
      <c r="G13" s="117"/>
      <c r="H13" s="118"/>
      <c r="I13" s="119"/>
      <c r="J13" s="219"/>
    </row>
    <row r="14" spans="1:10" ht="41.75" customHeight="1" x14ac:dyDescent="0.5">
      <c r="A14" s="123"/>
      <c r="B14" s="123" t="s">
        <v>26</v>
      </c>
      <c r="C14" s="134" t="s">
        <v>27</v>
      </c>
      <c r="D14" s="222"/>
      <c r="E14" s="148"/>
      <c r="F14" s="148"/>
      <c r="G14" s="117"/>
      <c r="H14" s="118"/>
      <c r="I14" s="119"/>
      <c r="J14" s="219"/>
    </row>
    <row r="15" spans="1:10" ht="41.75" customHeight="1" x14ac:dyDescent="0.45">
      <c r="A15" s="112"/>
      <c r="B15" s="113"/>
      <c r="C15" s="113"/>
      <c r="D15" s="128"/>
      <c r="E15" s="148"/>
      <c r="F15" s="148"/>
      <c r="G15" s="117"/>
      <c r="H15" s="118"/>
      <c r="I15" s="119"/>
      <c r="J15" s="219"/>
    </row>
    <row r="16" spans="1:10" ht="41.75" customHeight="1" x14ac:dyDescent="0.45">
      <c r="A16" s="112" t="s">
        <v>419</v>
      </c>
      <c r="B16" s="113"/>
      <c r="C16" s="113" t="s">
        <v>10</v>
      </c>
      <c r="D16" s="128" t="s">
        <v>28</v>
      </c>
      <c r="E16" s="148"/>
      <c r="F16" s="148"/>
      <c r="G16" s="165" t="s">
        <v>29</v>
      </c>
      <c r="H16" s="223">
        <v>1</v>
      </c>
      <c r="I16" s="131"/>
      <c r="J16" s="219"/>
    </row>
    <row r="17" spans="1:10" ht="41.75" customHeight="1" x14ac:dyDescent="0.45">
      <c r="A17" s="112"/>
      <c r="B17" s="113"/>
      <c r="C17" s="113"/>
      <c r="D17" s="128"/>
      <c r="E17" s="148"/>
      <c r="F17" s="148"/>
      <c r="G17" s="117"/>
      <c r="H17" s="166"/>
      <c r="I17" s="119"/>
      <c r="J17" s="219"/>
    </row>
    <row r="18" spans="1:10" ht="41.75" customHeight="1" x14ac:dyDescent="0.45">
      <c r="A18" s="112" t="s">
        <v>420</v>
      </c>
      <c r="B18" s="113"/>
      <c r="C18" s="113" t="s">
        <v>13</v>
      </c>
      <c r="D18" s="128" t="s">
        <v>30</v>
      </c>
      <c r="E18" s="148"/>
      <c r="F18" s="148"/>
      <c r="G18" s="165" t="s">
        <v>29</v>
      </c>
      <c r="H18" s="223">
        <v>1</v>
      </c>
      <c r="I18" s="131"/>
      <c r="J18" s="219"/>
    </row>
    <row r="19" spans="1:10" ht="41.75" customHeight="1" x14ac:dyDescent="0.45">
      <c r="A19" s="112"/>
      <c r="B19" s="113"/>
      <c r="C19" s="113"/>
      <c r="D19" s="128"/>
      <c r="E19" s="148"/>
      <c r="F19" s="148"/>
      <c r="G19" s="117"/>
      <c r="H19" s="166"/>
      <c r="I19" s="119"/>
      <c r="J19" s="219"/>
    </row>
    <row r="20" spans="1:10" ht="41.75" customHeight="1" x14ac:dyDescent="0.45">
      <c r="A20" s="112" t="s">
        <v>421</v>
      </c>
      <c r="B20" s="113"/>
      <c r="C20" s="113" t="s">
        <v>22</v>
      </c>
      <c r="D20" s="128" t="s">
        <v>31</v>
      </c>
      <c r="E20" s="148"/>
      <c r="F20" s="148"/>
      <c r="G20" s="117" t="s">
        <v>32</v>
      </c>
      <c r="H20" s="224">
        <v>7</v>
      </c>
      <c r="I20" s="225"/>
      <c r="J20" s="219"/>
    </row>
    <row r="21" spans="1:10" ht="16.05" customHeight="1" x14ac:dyDescent="0.45">
      <c r="A21" s="112"/>
      <c r="B21" s="113"/>
      <c r="C21" s="113"/>
      <c r="D21" s="128"/>
      <c r="E21" s="148" t="s">
        <v>8</v>
      </c>
      <c r="F21" s="148"/>
      <c r="G21" s="117"/>
      <c r="H21" s="166"/>
      <c r="I21" s="119"/>
      <c r="J21" s="219"/>
    </row>
    <row r="22" spans="1:10" ht="16.05" customHeight="1" x14ac:dyDescent="0.45">
      <c r="A22" s="112"/>
      <c r="B22" s="113"/>
      <c r="C22" s="113"/>
      <c r="D22" s="128"/>
      <c r="E22" s="148"/>
      <c r="F22" s="148"/>
      <c r="G22" s="117"/>
      <c r="H22" s="166"/>
      <c r="I22" s="119"/>
      <c r="J22" s="219"/>
    </row>
    <row r="23" spans="1:10" ht="17.649999999999999" x14ac:dyDescent="0.5">
      <c r="A23" s="123"/>
      <c r="B23" s="134"/>
      <c r="C23" s="134"/>
      <c r="D23" s="222"/>
      <c r="E23" s="146"/>
      <c r="F23" s="146"/>
      <c r="G23" s="117"/>
      <c r="H23" s="166"/>
      <c r="I23" s="119"/>
      <c r="J23" s="219"/>
    </row>
    <row r="24" spans="1:10" x14ac:dyDescent="0.45">
      <c r="A24" s="112"/>
      <c r="B24" s="113"/>
      <c r="C24" s="113"/>
      <c r="D24" s="128"/>
      <c r="E24" s="148"/>
      <c r="F24" s="148"/>
      <c r="G24" s="117"/>
      <c r="H24" s="166"/>
      <c r="I24" s="119"/>
      <c r="J24" s="219"/>
    </row>
    <row r="25" spans="1:10" x14ac:dyDescent="0.45">
      <c r="A25" s="112"/>
      <c r="B25" s="113"/>
      <c r="C25" s="113"/>
      <c r="D25" s="128"/>
      <c r="E25" s="128"/>
      <c r="F25" s="128"/>
      <c r="G25" s="117"/>
      <c r="H25" s="166"/>
      <c r="I25" s="119"/>
      <c r="J25" s="219"/>
    </row>
    <row r="26" spans="1:10" x14ac:dyDescent="0.45">
      <c r="A26" s="112"/>
      <c r="B26" s="113"/>
      <c r="C26" s="113"/>
      <c r="D26" s="128"/>
      <c r="E26" s="148"/>
      <c r="F26" s="148"/>
      <c r="G26" s="117"/>
      <c r="H26" s="166"/>
      <c r="I26" s="119"/>
      <c r="J26" s="219"/>
    </row>
    <row r="27" spans="1:10" x14ac:dyDescent="0.45">
      <c r="A27" s="112"/>
      <c r="B27" s="113"/>
      <c r="C27" s="113"/>
      <c r="D27" s="128"/>
      <c r="E27" s="148"/>
      <c r="F27" s="148"/>
      <c r="G27" s="117"/>
      <c r="H27" s="166"/>
      <c r="I27" s="119"/>
      <c r="J27" s="219"/>
    </row>
    <row r="28" spans="1:10" x14ac:dyDescent="0.45">
      <c r="A28" s="112"/>
      <c r="B28" s="113"/>
      <c r="C28" s="113"/>
      <c r="D28" s="128"/>
      <c r="E28" s="148"/>
      <c r="F28" s="148"/>
      <c r="G28" s="117"/>
      <c r="H28" s="166"/>
      <c r="I28" s="119"/>
      <c r="J28" s="219"/>
    </row>
    <row r="29" spans="1:10" x14ac:dyDescent="0.45">
      <c r="A29" s="112"/>
      <c r="B29" s="113"/>
      <c r="C29" s="113"/>
      <c r="D29" s="128"/>
      <c r="E29" s="148"/>
      <c r="F29" s="148"/>
      <c r="G29" s="117"/>
      <c r="H29" s="166"/>
      <c r="I29" s="119"/>
      <c r="J29" s="219"/>
    </row>
    <row r="30" spans="1:10" ht="17.649999999999999" x14ac:dyDescent="0.5">
      <c r="A30" s="123"/>
      <c r="B30" s="134"/>
      <c r="C30" s="134"/>
      <c r="D30" s="128"/>
      <c r="E30" s="148"/>
      <c r="F30" s="148"/>
      <c r="G30" s="117"/>
      <c r="H30" s="166"/>
      <c r="I30" s="119"/>
      <c r="J30" s="219"/>
    </row>
    <row r="31" spans="1:10" x14ac:dyDescent="0.45">
      <c r="A31" s="112"/>
      <c r="B31" s="113"/>
      <c r="C31" s="113"/>
      <c r="D31" s="128"/>
      <c r="E31" s="148"/>
      <c r="F31" s="148"/>
      <c r="G31" s="117"/>
      <c r="H31" s="166"/>
      <c r="I31" s="119"/>
      <c r="J31" s="219"/>
    </row>
    <row r="32" spans="1:10" x14ac:dyDescent="0.45">
      <c r="A32" s="112"/>
      <c r="B32" s="113"/>
      <c r="C32" s="113"/>
      <c r="D32" s="128"/>
      <c r="E32" s="148"/>
      <c r="F32" s="148"/>
      <c r="G32" s="117"/>
      <c r="H32" s="166"/>
      <c r="I32" s="119"/>
      <c r="J32" s="219"/>
    </row>
    <row r="33" spans="1:10" x14ac:dyDescent="0.45">
      <c r="A33" s="112"/>
      <c r="B33" s="113"/>
      <c r="C33" s="113"/>
      <c r="D33" s="128"/>
      <c r="E33" s="148"/>
      <c r="F33" s="148"/>
      <c r="G33" s="117"/>
      <c r="H33" s="166"/>
      <c r="I33" s="119"/>
      <c r="J33" s="219"/>
    </row>
    <row r="34" spans="1:10" x14ac:dyDescent="0.45">
      <c r="A34" s="112"/>
      <c r="B34" s="113"/>
      <c r="C34" s="113"/>
      <c r="D34" s="128"/>
      <c r="E34" s="148"/>
      <c r="F34" s="148"/>
      <c r="G34" s="117"/>
      <c r="H34" s="166"/>
      <c r="I34" s="119"/>
      <c r="J34" s="219"/>
    </row>
    <row r="35" spans="1:10" x14ac:dyDescent="0.45">
      <c r="A35" s="112"/>
      <c r="B35" s="113"/>
      <c r="C35" s="113"/>
      <c r="D35" s="128"/>
      <c r="E35" s="148"/>
      <c r="F35" s="148"/>
      <c r="G35" s="117"/>
      <c r="H35" s="166"/>
      <c r="I35" s="119"/>
      <c r="J35" s="219"/>
    </row>
    <row r="36" spans="1:10" ht="17.649999999999999" x14ac:dyDescent="0.5">
      <c r="A36" s="112"/>
      <c r="B36" s="128"/>
      <c r="C36" s="127"/>
      <c r="D36" s="129"/>
      <c r="E36" s="148"/>
      <c r="F36" s="148"/>
      <c r="G36" s="117"/>
      <c r="H36" s="166"/>
      <c r="I36" s="119"/>
      <c r="J36" s="219"/>
    </row>
    <row r="37" spans="1:10" ht="17.649999999999999" x14ac:dyDescent="0.5">
      <c r="A37" s="112"/>
      <c r="B37" s="128"/>
      <c r="C37" s="127"/>
      <c r="D37" s="129"/>
      <c r="E37" s="148"/>
      <c r="F37" s="148"/>
      <c r="G37" s="226"/>
      <c r="H37" s="166"/>
      <c r="I37" s="227"/>
      <c r="J37" s="219"/>
    </row>
    <row r="38" spans="1:10" ht="17.649999999999999" x14ac:dyDescent="0.5">
      <c r="A38" s="178"/>
      <c r="B38" s="228"/>
      <c r="C38" s="229"/>
      <c r="D38" s="230"/>
      <c r="E38" s="231"/>
      <c r="F38" s="231"/>
      <c r="G38" s="232"/>
      <c r="H38" s="233"/>
      <c r="I38" s="234"/>
      <c r="J38" s="219"/>
    </row>
    <row r="39" spans="1:10" x14ac:dyDescent="0.45">
      <c r="A39" s="98" t="s">
        <v>34</v>
      </c>
      <c r="B39" s="213"/>
      <c r="C39" s="183" t="s">
        <v>23</v>
      </c>
      <c r="D39" s="184"/>
      <c r="E39" s="184"/>
      <c r="F39" s="184"/>
      <c r="G39" s="184"/>
      <c r="H39" s="184"/>
      <c r="I39" s="185"/>
      <c r="J39" s="235"/>
    </row>
    <row r="40" spans="1:10" ht="81.75" customHeight="1" x14ac:dyDescent="0.5">
      <c r="A40" s="105"/>
      <c r="B40" s="236"/>
      <c r="C40" s="188"/>
      <c r="D40" s="189"/>
      <c r="E40" s="189"/>
      <c r="F40" s="189"/>
      <c r="G40" s="189"/>
      <c r="H40" s="189"/>
      <c r="I40" s="190"/>
      <c r="J40" s="237"/>
    </row>
  </sheetData>
  <mergeCells count="14">
    <mergeCell ref="J39:J40"/>
    <mergeCell ref="A39:A40"/>
    <mergeCell ref="A2:I2"/>
    <mergeCell ref="A4:I4"/>
    <mergeCell ref="A3:I3"/>
    <mergeCell ref="A6:A7"/>
    <mergeCell ref="B6:B7"/>
    <mergeCell ref="C6:E7"/>
    <mergeCell ref="F6:F7"/>
    <mergeCell ref="G6:G7"/>
    <mergeCell ref="H6:H7"/>
    <mergeCell ref="I6:I7"/>
    <mergeCell ref="J6:J7"/>
    <mergeCell ref="C39:I40"/>
  </mergeCells>
  <pageMargins left="0.70866141732283505" right="0.70866141732283505" top="0.74803149606299202" bottom="0.74803149606299202" header="0.31496062992126" footer="0.31496062992126"/>
  <pageSetup paperSize="9" scale="35" fitToHeight="0" orientation="portrait" r:id="rId1"/>
  <headerFooter>
    <oddFooter>&amp;C&amp;"Arial,Regular"Page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C833-DF65-4958-97BD-33C05CF68AB2}">
  <dimension ref="A1:J112"/>
  <sheetViews>
    <sheetView view="pageBreakPreview" topLeftCell="A89" zoomScale="72" zoomScaleNormal="80" workbookViewId="0">
      <selection activeCell="H105" sqref="H105"/>
    </sheetView>
  </sheetViews>
  <sheetFormatPr defaultColWidth="8.796875" defaultRowHeight="17.25" x14ac:dyDescent="0.45"/>
  <cols>
    <col min="1" max="1" width="13.265625" style="91" customWidth="1"/>
    <col min="2" max="2" width="14.46484375" style="91" customWidth="1"/>
    <col min="3" max="3" width="5.1328125" style="91" customWidth="1"/>
    <col min="4" max="4" width="4.46484375" style="91" customWidth="1"/>
    <col min="5" max="5" width="70.796875" style="91" customWidth="1"/>
    <col min="6" max="6" width="7.19921875" style="91" customWidth="1"/>
    <col min="7" max="7" width="16.06640625" style="91" customWidth="1"/>
    <col min="8" max="8" width="16.6640625" style="91" customWidth="1"/>
    <col min="9" max="9" width="15" style="91" customWidth="1"/>
    <col min="10" max="10" width="104.46484375" style="91" customWidth="1"/>
    <col min="11" max="16384" width="8.796875" style="91"/>
  </cols>
  <sheetData>
    <row r="1" spans="1:10" ht="14.55" customHeight="1" x14ac:dyDescent="0.5">
      <c r="A1" s="85" t="s">
        <v>587</v>
      </c>
      <c r="B1" s="85"/>
      <c r="C1" s="86"/>
      <c r="D1" s="86"/>
      <c r="E1" s="86"/>
      <c r="F1" s="86"/>
      <c r="G1" s="87"/>
      <c r="H1" s="88"/>
      <c r="I1" s="89"/>
      <c r="J1" s="90"/>
    </row>
    <row r="2" spans="1:10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238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196"/>
    </row>
    <row r="4" spans="1:10" ht="32.6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ht="15.6" customHeight="1" x14ac:dyDescent="0.45">
      <c r="A5" s="239" t="s">
        <v>108</v>
      </c>
      <c r="B5" s="239" t="s">
        <v>341</v>
      </c>
      <c r="C5" s="240" t="s">
        <v>2</v>
      </c>
      <c r="D5" s="241"/>
      <c r="E5" s="242"/>
      <c r="F5" s="239" t="s">
        <v>109</v>
      </c>
      <c r="G5" s="239" t="s">
        <v>3</v>
      </c>
      <c r="H5" s="239" t="s">
        <v>4</v>
      </c>
      <c r="I5" s="239" t="s">
        <v>5</v>
      </c>
      <c r="J5" s="239" t="s">
        <v>6</v>
      </c>
    </row>
    <row r="6" spans="1:10" x14ac:dyDescent="0.45">
      <c r="A6" s="243"/>
      <c r="B6" s="243"/>
      <c r="C6" s="244"/>
      <c r="D6" s="245"/>
      <c r="E6" s="246"/>
      <c r="F6" s="243"/>
      <c r="G6" s="243"/>
      <c r="H6" s="243"/>
      <c r="I6" s="243"/>
      <c r="J6" s="243"/>
    </row>
    <row r="7" spans="1:10" ht="17.649999999999999" x14ac:dyDescent="0.5">
      <c r="A7" s="247"/>
      <c r="B7" s="247" t="s">
        <v>413</v>
      </c>
      <c r="C7" s="248"/>
      <c r="D7" s="248"/>
      <c r="E7" s="249"/>
      <c r="F7" s="250"/>
      <c r="G7" s="251"/>
      <c r="H7" s="251"/>
      <c r="I7" s="250"/>
      <c r="J7" s="252"/>
    </row>
    <row r="8" spans="1:10" ht="38.35" customHeight="1" x14ac:dyDescent="0.45">
      <c r="A8" s="253"/>
      <c r="B8" s="254">
        <v>1400</v>
      </c>
      <c r="C8" s="255" t="s">
        <v>110</v>
      </c>
      <c r="D8" s="256"/>
      <c r="E8" s="257"/>
      <c r="F8" s="258"/>
      <c r="G8" s="259"/>
      <c r="H8" s="259"/>
      <c r="I8" s="258"/>
      <c r="J8" s="260"/>
    </row>
    <row r="9" spans="1:10" ht="38.35" customHeight="1" x14ac:dyDescent="0.45">
      <c r="A9" s="253"/>
      <c r="B9" s="253"/>
      <c r="C9" s="255" t="s">
        <v>35</v>
      </c>
      <c r="D9" s="256"/>
      <c r="E9" s="257"/>
      <c r="F9" s="258"/>
      <c r="G9" s="259"/>
      <c r="H9" s="259"/>
      <c r="I9" s="258"/>
      <c r="J9" s="260"/>
    </row>
    <row r="10" spans="1:10" ht="38.35" customHeight="1" x14ac:dyDescent="0.45">
      <c r="A10" s="253"/>
      <c r="B10" s="254"/>
      <c r="C10" s="261"/>
      <c r="D10" s="261"/>
      <c r="E10" s="262"/>
      <c r="F10" s="258"/>
      <c r="G10" s="259"/>
      <c r="H10" s="259"/>
      <c r="I10" s="258"/>
      <c r="J10" s="260"/>
    </row>
    <row r="11" spans="1:10" ht="38.35" customHeight="1" x14ac:dyDescent="0.45">
      <c r="A11" s="263"/>
      <c r="B11" s="264" t="s">
        <v>414</v>
      </c>
      <c r="C11" s="256"/>
      <c r="D11" s="256"/>
      <c r="E11" s="265" t="s">
        <v>111</v>
      </c>
      <c r="F11" s="266"/>
      <c r="G11" s="267"/>
      <c r="H11" s="259"/>
      <c r="I11" s="258"/>
      <c r="J11" s="260"/>
    </row>
    <row r="12" spans="1:10" ht="38.35" customHeight="1" x14ac:dyDescent="0.45">
      <c r="A12" s="263"/>
      <c r="B12" s="264"/>
      <c r="C12" s="256"/>
      <c r="D12" s="256"/>
      <c r="E12" s="257"/>
      <c r="F12" s="268"/>
      <c r="G12" s="269"/>
      <c r="H12" s="259"/>
      <c r="I12" s="258"/>
      <c r="J12" s="260"/>
    </row>
    <row r="13" spans="1:10" ht="38.35" customHeight="1" x14ac:dyDescent="0.45">
      <c r="A13" s="263" t="s">
        <v>422</v>
      </c>
      <c r="B13" s="264"/>
      <c r="C13" s="176" t="s">
        <v>10</v>
      </c>
      <c r="D13" s="270"/>
      <c r="E13" s="270" t="s">
        <v>416</v>
      </c>
      <c r="F13" s="258"/>
      <c r="G13" s="271" t="s">
        <v>36</v>
      </c>
      <c r="H13" s="271">
        <v>30</v>
      </c>
      <c r="I13" s="272"/>
      <c r="J13" s="273"/>
    </row>
    <row r="14" spans="1:10" ht="38.35" customHeight="1" x14ac:dyDescent="0.45">
      <c r="A14" s="263"/>
      <c r="B14" s="264"/>
      <c r="C14" s="176"/>
      <c r="D14" s="270"/>
      <c r="E14" s="144"/>
      <c r="F14" s="258"/>
      <c r="G14" s="274"/>
      <c r="H14" s="271"/>
      <c r="I14" s="272"/>
      <c r="J14" s="273"/>
    </row>
    <row r="15" spans="1:10" ht="38.35" customHeight="1" x14ac:dyDescent="0.45">
      <c r="A15" s="263" t="s">
        <v>423</v>
      </c>
      <c r="B15" s="264"/>
      <c r="C15" s="176" t="s">
        <v>37</v>
      </c>
      <c r="D15" s="270"/>
      <c r="E15" s="270" t="s">
        <v>417</v>
      </c>
      <c r="F15" s="258"/>
      <c r="G15" s="271" t="s">
        <v>418</v>
      </c>
      <c r="H15" s="271">
        <v>1</v>
      </c>
      <c r="I15" s="272">
        <v>4500</v>
      </c>
      <c r="J15" s="273">
        <f>H15*I15</f>
        <v>4500</v>
      </c>
    </row>
    <row r="16" spans="1:10" ht="38.35" customHeight="1" x14ac:dyDescent="0.45">
      <c r="A16" s="263"/>
      <c r="B16" s="263"/>
      <c r="C16" s="275"/>
      <c r="D16" s="275"/>
      <c r="E16" s="276"/>
      <c r="F16" s="258"/>
      <c r="G16" s="271"/>
      <c r="H16" s="271"/>
      <c r="I16" s="258"/>
      <c r="J16" s="273"/>
    </row>
    <row r="17" spans="1:10" ht="38.35" customHeight="1" x14ac:dyDescent="0.45">
      <c r="A17" s="263"/>
      <c r="B17" s="264" t="s">
        <v>415</v>
      </c>
      <c r="C17" s="255"/>
      <c r="D17" s="255"/>
      <c r="E17" s="265" t="s">
        <v>114</v>
      </c>
      <c r="F17" s="258"/>
      <c r="G17" s="274"/>
      <c r="H17" s="271"/>
      <c r="I17" s="258"/>
      <c r="J17" s="273"/>
    </row>
    <row r="18" spans="1:10" ht="38.35" customHeight="1" x14ac:dyDescent="0.45">
      <c r="A18" s="263"/>
      <c r="B18" s="263"/>
      <c r="C18" s="256"/>
      <c r="D18" s="256"/>
      <c r="E18" s="257"/>
      <c r="F18" s="258"/>
      <c r="G18" s="274"/>
      <c r="H18" s="271"/>
      <c r="I18" s="277"/>
      <c r="J18" s="273"/>
    </row>
    <row r="19" spans="1:10" ht="38.35" customHeight="1" x14ac:dyDescent="0.45">
      <c r="A19" s="263" t="s">
        <v>424</v>
      </c>
      <c r="B19" s="263"/>
      <c r="C19" s="256" t="s">
        <v>112</v>
      </c>
      <c r="D19" s="256"/>
      <c r="E19" s="257" t="s">
        <v>40</v>
      </c>
      <c r="F19" s="258"/>
      <c r="G19" s="274"/>
      <c r="H19" s="271"/>
      <c r="I19" s="258"/>
      <c r="J19" s="273"/>
    </row>
    <row r="20" spans="1:10" ht="38.35" customHeight="1" x14ac:dyDescent="0.45">
      <c r="A20" s="263"/>
      <c r="B20" s="263"/>
      <c r="C20" s="256"/>
      <c r="D20" s="256"/>
      <c r="E20" s="257"/>
      <c r="F20" s="258"/>
      <c r="G20" s="274"/>
      <c r="H20" s="271"/>
      <c r="I20" s="278"/>
      <c r="J20" s="273"/>
    </row>
    <row r="21" spans="1:10" ht="38.35" customHeight="1" x14ac:dyDescent="0.45">
      <c r="A21" s="263" t="s">
        <v>425</v>
      </c>
      <c r="B21" s="263"/>
      <c r="C21" s="256"/>
      <c r="D21" s="256" t="s">
        <v>115</v>
      </c>
      <c r="E21" s="276" t="s">
        <v>116</v>
      </c>
      <c r="F21" s="258"/>
      <c r="G21" s="274" t="s">
        <v>41</v>
      </c>
      <c r="H21" s="271">
        <v>15</v>
      </c>
      <c r="I21" s="272"/>
      <c r="J21" s="273"/>
    </row>
    <row r="22" spans="1:10" ht="38.35" customHeight="1" x14ac:dyDescent="0.45">
      <c r="A22" s="263"/>
      <c r="B22" s="263"/>
      <c r="C22" s="256"/>
      <c r="D22" s="256"/>
      <c r="E22" s="276"/>
      <c r="F22" s="258"/>
      <c r="G22" s="274"/>
      <c r="H22" s="271"/>
      <c r="I22" s="272"/>
      <c r="J22" s="273"/>
    </row>
    <row r="23" spans="1:10" ht="38.35" customHeight="1" x14ac:dyDescent="0.45">
      <c r="A23" s="263" t="s">
        <v>426</v>
      </c>
      <c r="B23" s="263"/>
      <c r="C23" s="256" t="s">
        <v>118</v>
      </c>
      <c r="D23" s="256"/>
      <c r="E23" s="257" t="s">
        <v>119</v>
      </c>
      <c r="F23" s="258"/>
      <c r="G23" s="274" t="s">
        <v>41</v>
      </c>
      <c r="H23" s="271">
        <v>1</v>
      </c>
      <c r="I23" s="272"/>
      <c r="J23" s="273"/>
    </row>
    <row r="24" spans="1:10" ht="38.35" customHeight="1" x14ac:dyDescent="0.45">
      <c r="A24" s="263"/>
      <c r="B24" s="263"/>
      <c r="C24" s="256"/>
      <c r="D24" s="256"/>
      <c r="E24" s="257"/>
      <c r="F24" s="258"/>
      <c r="G24" s="274"/>
      <c r="H24" s="271"/>
      <c r="I24" s="272"/>
      <c r="J24" s="273"/>
    </row>
    <row r="25" spans="1:10" ht="38.35" customHeight="1" x14ac:dyDescent="0.45">
      <c r="A25" s="263" t="s">
        <v>427</v>
      </c>
      <c r="B25" s="263"/>
      <c r="C25" s="256" t="s">
        <v>120</v>
      </c>
      <c r="D25" s="256"/>
      <c r="E25" s="257" t="s">
        <v>43</v>
      </c>
      <c r="F25" s="258"/>
      <c r="G25" s="274" t="s">
        <v>41</v>
      </c>
      <c r="H25" s="271">
        <v>2</v>
      </c>
      <c r="I25" s="272"/>
      <c r="J25" s="273"/>
    </row>
    <row r="26" spans="1:10" ht="38.35" customHeight="1" x14ac:dyDescent="0.45">
      <c r="A26" s="263"/>
      <c r="B26" s="263"/>
      <c r="C26" s="256"/>
      <c r="D26" s="256"/>
      <c r="E26" s="257"/>
      <c r="F26" s="258"/>
      <c r="G26" s="274"/>
      <c r="H26" s="271"/>
      <c r="I26" s="272"/>
      <c r="J26" s="273"/>
    </row>
    <row r="27" spans="1:10" ht="38.35" customHeight="1" x14ac:dyDescent="0.45">
      <c r="A27" s="263" t="s">
        <v>428</v>
      </c>
      <c r="B27" s="263"/>
      <c r="C27" s="256" t="s">
        <v>113</v>
      </c>
      <c r="D27" s="256"/>
      <c r="E27" s="257" t="s">
        <v>121</v>
      </c>
      <c r="F27" s="258"/>
      <c r="G27" s="274" t="s">
        <v>41</v>
      </c>
      <c r="H27" s="271">
        <v>1</v>
      </c>
      <c r="I27" s="272"/>
      <c r="J27" s="273"/>
    </row>
    <row r="28" spans="1:10" ht="38.35" customHeight="1" x14ac:dyDescent="0.45">
      <c r="A28" s="263"/>
      <c r="B28" s="263"/>
      <c r="C28" s="256"/>
      <c r="D28" s="256"/>
      <c r="E28" s="257"/>
      <c r="F28" s="258"/>
      <c r="G28" s="274"/>
      <c r="H28" s="271"/>
      <c r="I28" s="272"/>
      <c r="J28" s="273"/>
    </row>
    <row r="29" spans="1:10" ht="38.35" customHeight="1" x14ac:dyDescent="0.45">
      <c r="A29" s="263" t="s">
        <v>429</v>
      </c>
      <c r="B29" s="263"/>
      <c r="C29" s="256" t="s">
        <v>122</v>
      </c>
      <c r="D29" s="256"/>
      <c r="E29" s="257" t="s">
        <v>123</v>
      </c>
      <c r="F29" s="258"/>
      <c r="G29" s="274" t="s">
        <v>41</v>
      </c>
      <c r="H29" s="271">
        <v>1</v>
      </c>
      <c r="I29" s="272"/>
      <c r="J29" s="273"/>
    </row>
    <row r="30" spans="1:10" ht="38.35" customHeight="1" x14ac:dyDescent="0.45">
      <c r="A30" s="263"/>
      <c r="B30" s="263"/>
      <c r="C30" s="279"/>
      <c r="D30" s="256"/>
      <c r="E30" s="257"/>
      <c r="F30" s="258"/>
      <c r="G30" s="274"/>
      <c r="H30" s="271"/>
      <c r="I30" s="272"/>
      <c r="J30" s="273"/>
    </row>
    <row r="31" spans="1:10" ht="38.35" customHeight="1" x14ac:dyDescent="0.45">
      <c r="A31" s="263" t="s">
        <v>430</v>
      </c>
      <c r="B31" s="263"/>
      <c r="C31" s="256" t="s">
        <v>124</v>
      </c>
      <c r="D31" s="256"/>
      <c r="E31" s="257" t="s">
        <v>125</v>
      </c>
      <c r="F31" s="258"/>
      <c r="G31" s="274" t="s">
        <v>41</v>
      </c>
      <c r="H31" s="271">
        <v>1</v>
      </c>
      <c r="I31" s="272"/>
      <c r="J31" s="273"/>
    </row>
    <row r="32" spans="1:10" ht="38.35" customHeight="1" x14ac:dyDescent="0.45">
      <c r="A32" s="263"/>
      <c r="B32" s="263"/>
      <c r="C32" s="256"/>
      <c r="D32" s="256"/>
      <c r="E32" s="257"/>
      <c r="F32" s="258"/>
      <c r="G32" s="274"/>
      <c r="H32" s="271"/>
      <c r="I32" s="272"/>
      <c r="J32" s="273"/>
    </row>
    <row r="33" spans="1:10" ht="38.35" customHeight="1" x14ac:dyDescent="0.45">
      <c r="A33" s="280"/>
      <c r="B33" s="281">
        <v>14.03</v>
      </c>
      <c r="C33" s="282"/>
      <c r="D33" s="282"/>
      <c r="E33" s="283" t="s">
        <v>126</v>
      </c>
      <c r="F33" s="258"/>
      <c r="G33" s="284"/>
      <c r="H33" s="285"/>
      <c r="I33" s="286"/>
      <c r="J33" s="273"/>
    </row>
    <row r="34" spans="1:10" ht="38.35" customHeight="1" x14ac:dyDescent="0.45">
      <c r="A34" s="280"/>
      <c r="B34" s="280"/>
      <c r="C34" s="287"/>
      <c r="D34" s="287"/>
      <c r="E34" s="288"/>
      <c r="F34" s="258"/>
      <c r="G34" s="284"/>
      <c r="H34" s="285"/>
      <c r="I34" s="286"/>
      <c r="J34" s="273"/>
    </row>
    <row r="35" spans="1:10" ht="38.35" customHeight="1" x14ac:dyDescent="0.45">
      <c r="A35" s="280" t="s">
        <v>431</v>
      </c>
      <c r="B35" s="280"/>
      <c r="C35" s="287" t="s">
        <v>112</v>
      </c>
      <c r="D35" s="287"/>
      <c r="E35" s="288" t="s">
        <v>127</v>
      </c>
      <c r="F35" s="258"/>
      <c r="G35" s="284"/>
      <c r="H35" s="285"/>
      <c r="I35" s="286"/>
      <c r="J35" s="273"/>
    </row>
    <row r="36" spans="1:10" ht="38.35" customHeight="1" x14ac:dyDescent="0.45">
      <c r="A36" s="280"/>
      <c r="B36" s="280"/>
      <c r="C36" s="287"/>
      <c r="D36" s="287"/>
      <c r="E36" s="288"/>
      <c r="F36" s="258"/>
      <c r="G36" s="284"/>
      <c r="H36" s="285"/>
      <c r="I36" s="286"/>
      <c r="J36" s="273"/>
    </row>
    <row r="37" spans="1:10" ht="38.35" customHeight="1" x14ac:dyDescent="0.45">
      <c r="A37" s="280" t="s">
        <v>432</v>
      </c>
      <c r="B37" s="280"/>
      <c r="C37" s="287"/>
      <c r="D37" s="287" t="s">
        <v>115</v>
      </c>
      <c r="E37" s="288" t="s">
        <v>128</v>
      </c>
      <c r="F37" s="258"/>
      <c r="G37" s="284" t="s">
        <v>41</v>
      </c>
      <c r="H37" s="285">
        <v>2</v>
      </c>
      <c r="I37" s="289"/>
      <c r="J37" s="273"/>
    </row>
    <row r="38" spans="1:10" ht="38.35" customHeight="1" x14ac:dyDescent="0.45">
      <c r="A38" s="280"/>
      <c r="B38" s="280"/>
      <c r="C38" s="287"/>
      <c r="D38" s="287"/>
      <c r="E38" s="288"/>
      <c r="F38" s="258"/>
      <c r="G38" s="284"/>
      <c r="H38" s="285"/>
      <c r="I38" s="289"/>
      <c r="J38" s="273"/>
    </row>
    <row r="39" spans="1:10" ht="38.35" customHeight="1" x14ac:dyDescent="0.45">
      <c r="A39" s="280" t="s">
        <v>433</v>
      </c>
      <c r="B39" s="280"/>
      <c r="C39" s="287"/>
      <c r="D39" s="287" t="s">
        <v>117</v>
      </c>
      <c r="E39" s="288" t="s">
        <v>130</v>
      </c>
      <c r="F39" s="258"/>
      <c r="G39" s="284"/>
      <c r="H39" s="285"/>
      <c r="I39" s="289"/>
      <c r="J39" s="273"/>
    </row>
    <row r="40" spans="1:10" ht="38.35" customHeight="1" x14ac:dyDescent="0.45">
      <c r="A40" s="280"/>
      <c r="B40" s="280"/>
      <c r="C40" s="287"/>
      <c r="D40" s="287"/>
      <c r="E40" s="288" t="s">
        <v>131</v>
      </c>
      <c r="F40" s="258"/>
      <c r="G40" s="284" t="s">
        <v>41</v>
      </c>
      <c r="H40" s="285">
        <v>2</v>
      </c>
      <c r="I40" s="289"/>
      <c r="J40" s="273"/>
    </row>
    <row r="41" spans="1:10" ht="38.35" customHeight="1" x14ac:dyDescent="0.45">
      <c r="A41" s="280"/>
      <c r="B41" s="280"/>
      <c r="C41" s="287"/>
      <c r="D41" s="287"/>
      <c r="E41" s="288"/>
      <c r="F41" s="258"/>
      <c r="G41" s="284"/>
      <c r="H41" s="285"/>
      <c r="I41" s="289"/>
      <c r="J41" s="273"/>
    </row>
    <row r="42" spans="1:10" ht="38.35" customHeight="1" x14ac:dyDescent="0.45">
      <c r="A42" s="280" t="s">
        <v>434</v>
      </c>
      <c r="B42" s="280"/>
      <c r="C42" s="287"/>
      <c r="D42" s="287" t="s">
        <v>129</v>
      </c>
      <c r="E42" s="288" t="s">
        <v>133</v>
      </c>
      <c r="F42" s="258"/>
      <c r="G42" s="284" t="s">
        <v>41</v>
      </c>
      <c r="H42" s="285">
        <v>2</v>
      </c>
      <c r="I42" s="289"/>
      <c r="J42" s="273"/>
    </row>
    <row r="43" spans="1:10" ht="38.35" customHeight="1" x14ac:dyDescent="0.45">
      <c r="A43" s="280"/>
      <c r="B43" s="280"/>
      <c r="C43" s="287"/>
      <c r="D43" s="287"/>
      <c r="E43" s="288"/>
      <c r="F43" s="258"/>
      <c r="G43" s="284"/>
      <c r="H43" s="285"/>
      <c r="I43" s="289"/>
      <c r="J43" s="273"/>
    </row>
    <row r="44" spans="1:10" ht="38.35" customHeight="1" x14ac:dyDescent="0.45">
      <c r="A44" s="280"/>
      <c r="B44" s="280"/>
      <c r="C44" s="287"/>
      <c r="D44" s="287"/>
      <c r="E44" s="288"/>
      <c r="F44" s="258"/>
      <c r="G44" s="284"/>
      <c r="H44" s="285"/>
      <c r="I44" s="289"/>
      <c r="J44" s="273"/>
    </row>
    <row r="45" spans="1:10" ht="38.35" customHeight="1" x14ac:dyDescent="0.45">
      <c r="A45" s="280" t="s">
        <v>435</v>
      </c>
      <c r="B45" s="280"/>
      <c r="C45" s="287"/>
      <c r="D45" s="287" t="s">
        <v>340</v>
      </c>
      <c r="E45" s="288" t="s">
        <v>134</v>
      </c>
      <c r="F45" s="258"/>
      <c r="G45" s="284" t="s">
        <v>41</v>
      </c>
      <c r="H45" s="285">
        <v>1</v>
      </c>
      <c r="I45" s="289"/>
      <c r="J45" s="273"/>
    </row>
    <row r="46" spans="1:10" ht="38.35" customHeight="1" x14ac:dyDescent="0.45">
      <c r="A46" s="280"/>
      <c r="B46" s="280"/>
      <c r="C46" s="287"/>
      <c r="D46" s="287"/>
      <c r="E46" s="288"/>
      <c r="F46" s="258"/>
      <c r="G46" s="284"/>
      <c r="H46" s="285"/>
      <c r="I46" s="289"/>
      <c r="J46" s="273"/>
    </row>
    <row r="47" spans="1:10" ht="38.35" customHeight="1" x14ac:dyDescent="0.45">
      <c r="A47" s="280"/>
      <c r="B47" s="280"/>
      <c r="C47" s="287"/>
      <c r="D47" s="287" t="s">
        <v>132</v>
      </c>
      <c r="E47" s="288" t="s">
        <v>136</v>
      </c>
      <c r="F47" s="258"/>
      <c r="G47" s="284" t="s">
        <v>41</v>
      </c>
      <c r="H47" s="285">
        <v>1</v>
      </c>
      <c r="I47" s="289"/>
      <c r="J47" s="289"/>
    </row>
    <row r="48" spans="1:10" ht="38.35" customHeight="1" x14ac:dyDescent="0.45">
      <c r="A48" s="280"/>
      <c r="B48" s="280"/>
      <c r="C48" s="176"/>
      <c r="D48" s="287"/>
      <c r="E48" s="288" t="s">
        <v>137</v>
      </c>
      <c r="F48" s="258"/>
      <c r="G48" s="284"/>
      <c r="H48" s="285"/>
      <c r="I48" s="289"/>
      <c r="J48" s="289"/>
    </row>
    <row r="49" spans="1:10" ht="38.35" customHeight="1" x14ac:dyDescent="0.45">
      <c r="A49" s="280"/>
      <c r="B49" s="280"/>
      <c r="C49" s="287"/>
      <c r="D49" s="287"/>
      <c r="E49" s="288"/>
      <c r="F49" s="258"/>
      <c r="G49" s="284"/>
      <c r="H49" s="285"/>
      <c r="I49" s="289"/>
      <c r="J49" s="273"/>
    </row>
    <row r="50" spans="1:10" ht="38.35" customHeight="1" x14ac:dyDescent="0.45">
      <c r="A50" s="280" t="s">
        <v>438</v>
      </c>
      <c r="B50" s="280"/>
      <c r="C50" s="176" t="s">
        <v>13</v>
      </c>
      <c r="D50" s="287"/>
      <c r="E50" s="270" t="s">
        <v>436</v>
      </c>
      <c r="F50" s="258"/>
      <c r="G50" s="284"/>
      <c r="H50" s="285"/>
      <c r="I50" s="289"/>
      <c r="J50" s="273"/>
    </row>
    <row r="51" spans="1:10" ht="38.35" customHeight="1" x14ac:dyDescent="0.45">
      <c r="A51" s="280"/>
      <c r="B51" s="280"/>
      <c r="C51" s="287"/>
      <c r="D51" s="287"/>
      <c r="E51" s="288"/>
      <c r="F51" s="258"/>
      <c r="G51" s="284"/>
      <c r="H51" s="285"/>
      <c r="I51" s="289"/>
      <c r="J51" s="273"/>
    </row>
    <row r="52" spans="1:10" ht="38.35" customHeight="1" x14ac:dyDescent="0.45">
      <c r="A52" s="280"/>
      <c r="B52" s="280"/>
      <c r="C52" s="287"/>
      <c r="D52" s="287"/>
      <c r="E52" s="290" t="s">
        <v>437</v>
      </c>
      <c r="F52" s="258"/>
      <c r="G52" s="291" t="s">
        <v>328</v>
      </c>
      <c r="H52" s="172">
        <v>1</v>
      </c>
      <c r="I52" s="292">
        <v>6000</v>
      </c>
      <c r="J52" s="293">
        <f>IF(ISBLANK(G52),"",H52*I52)</f>
        <v>6000</v>
      </c>
    </row>
    <row r="53" spans="1:10" ht="38.35" customHeight="1" x14ac:dyDescent="0.45">
      <c r="A53" s="280"/>
      <c r="B53" s="280"/>
      <c r="C53" s="287"/>
      <c r="D53" s="287"/>
      <c r="E53" s="288"/>
      <c r="F53" s="258"/>
      <c r="G53" s="284"/>
      <c r="H53" s="285"/>
      <c r="I53" s="289"/>
      <c r="J53" s="273"/>
    </row>
    <row r="54" spans="1:10" ht="38.35" customHeight="1" x14ac:dyDescent="0.45">
      <c r="A54" s="280"/>
      <c r="B54" s="280"/>
      <c r="C54" s="287"/>
      <c r="D54" s="287"/>
      <c r="E54" s="290" t="s">
        <v>439</v>
      </c>
      <c r="F54" s="258"/>
      <c r="G54" s="291" t="s">
        <v>15</v>
      </c>
      <c r="H54" s="294">
        <f>I52</f>
        <v>6000</v>
      </c>
      <c r="I54" s="295"/>
      <c r="J54" s="296"/>
    </row>
    <row r="55" spans="1:10" ht="38.35" customHeight="1" x14ac:dyDescent="0.45">
      <c r="A55" s="280"/>
      <c r="B55" s="280"/>
      <c r="C55" s="287"/>
      <c r="D55" s="287"/>
      <c r="E55" s="288"/>
      <c r="F55" s="258"/>
      <c r="G55" s="284"/>
      <c r="H55" s="285"/>
      <c r="I55" s="289"/>
      <c r="J55" s="273"/>
    </row>
    <row r="56" spans="1:10" ht="38.35" customHeight="1" x14ac:dyDescent="0.45">
      <c r="A56" s="280" t="s">
        <v>441</v>
      </c>
      <c r="B56" s="280"/>
      <c r="C56" s="287"/>
      <c r="D56" s="287"/>
      <c r="E56" s="290" t="s">
        <v>440</v>
      </c>
      <c r="F56" s="258"/>
      <c r="G56" s="291" t="s">
        <v>328</v>
      </c>
      <c r="H56" s="294">
        <v>1</v>
      </c>
      <c r="I56" s="297">
        <v>12000</v>
      </c>
      <c r="J56" s="296">
        <f t="shared" ref="J56" si="0">IF(ISBLANK(G56),"",H56*I56)</f>
        <v>12000</v>
      </c>
    </row>
    <row r="57" spans="1:10" ht="38.35" customHeight="1" x14ac:dyDescent="0.45">
      <c r="A57" s="280"/>
      <c r="B57" s="280"/>
      <c r="C57" s="287"/>
      <c r="D57" s="287"/>
      <c r="E57" s="288"/>
      <c r="F57" s="258"/>
      <c r="G57" s="284"/>
      <c r="H57" s="285"/>
      <c r="I57" s="289"/>
      <c r="J57" s="273"/>
    </row>
    <row r="58" spans="1:10" ht="38.35" customHeight="1" x14ac:dyDescent="0.45">
      <c r="A58" s="258" t="s">
        <v>442</v>
      </c>
      <c r="B58" s="258"/>
      <c r="C58" s="298"/>
      <c r="D58" s="287"/>
      <c r="E58" s="290" t="s">
        <v>443</v>
      </c>
      <c r="F58" s="258"/>
      <c r="G58" s="291" t="s">
        <v>15</v>
      </c>
      <c r="H58" s="294">
        <f>I56</f>
        <v>12000</v>
      </c>
      <c r="I58" s="295"/>
      <c r="J58" s="296"/>
    </row>
    <row r="59" spans="1:10" ht="58.5" customHeight="1" x14ac:dyDescent="0.45">
      <c r="A59" s="299" t="s">
        <v>135</v>
      </c>
      <c r="B59" s="300"/>
      <c r="C59" s="300"/>
      <c r="D59" s="300"/>
      <c r="E59" s="300"/>
      <c r="F59" s="300"/>
      <c r="G59" s="300"/>
      <c r="H59" s="300"/>
      <c r="I59" s="301"/>
      <c r="J59" s="302"/>
    </row>
    <row r="60" spans="1:10" ht="17.649999999999999" x14ac:dyDescent="0.5">
      <c r="A60" s="85" t="s">
        <v>587</v>
      </c>
      <c r="B60" s="85"/>
      <c r="C60" s="86"/>
      <c r="D60" s="86"/>
      <c r="E60" s="86"/>
      <c r="F60" s="86"/>
      <c r="G60" s="87"/>
      <c r="H60" s="88"/>
      <c r="I60" s="89"/>
      <c r="J60" s="90"/>
    </row>
    <row r="61" spans="1:10" ht="14.45" customHeight="1" x14ac:dyDescent="0.45">
      <c r="A61" s="92" t="s">
        <v>238</v>
      </c>
      <c r="B61" s="92"/>
      <c r="C61" s="92"/>
      <c r="D61" s="92"/>
      <c r="E61" s="92"/>
      <c r="F61" s="92"/>
      <c r="G61" s="92"/>
      <c r="H61" s="92"/>
      <c r="I61" s="92"/>
      <c r="J61" s="238"/>
    </row>
    <row r="62" spans="1:10" ht="17.649999999999999" x14ac:dyDescent="0.5">
      <c r="A62" s="94" t="s">
        <v>628</v>
      </c>
      <c r="B62" s="94"/>
      <c r="C62" s="94"/>
      <c r="D62" s="94"/>
      <c r="E62" s="94"/>
      <c r="F62" s="94"/>
      <c r="G62" s="94"/>
      <c r="H62" s="94"/>
      <c r="I62" s="94"/>
      <c r="J62" s="196"/>
    </row>
    <row r="63" spans="1:10" ht="37.15" customHeight="1" x14ac:dyDescent="0.45">
      <c r="A63" s="96" t="s">
        <v>629</v>
      </c>
      <c r="B63" s="96"/>
      <c r="C63" s="96"/>
      <c r="D63" s="96"/>
      <c r="E63" s="96"/>
      <c r="F63" s="96"/>
      <c r="G63" s="96"/>
      <c r="H63" s="96"/>
      <c r="I63" s="96"/>
      <c r="J63" s="238"/>
    </row>
    <row r="64" spans="1:10" ht="21" customHeight="1" x14ac:dyDescent="0.45">
      <c r="A64" s="303" t="s">
        <v>135</v>
      </c>
      <c r="B64" s="303"/>
      <c r="C64" s="303"/>
      <c r="D64" s="303"/>
      <c r="E64" s="303"/>
      <c r="F64" s="303"/>
      <c r="G64" s="303"/>
      <c r="H64" s="303"/>
      <c r="I64" s="303"/>
      <c r="J64" s="304"/>
    </row>
    <row r="65" spans="1:10" x14ac:dyDescent="0.45">
      <c r="A65" s="305"/>
    </row>
    <row r="66" spans="1:10" x14ac:dyDescent="0.45">
      <c r="A66" s="239" t="s">
        <v>108</v>
      </c>
      <c r="B66" s="239" t="s">
        <v>341</v>
      </c>
      <c r="C66" s="239" t="s">
        <v>2</v>
      </c>
      <c r="D66" s="239"/>
      <c r="E66" s="239"/>
      <c r="F66" s="239" t="s">
        <v>109</v>
      </c>
      <c r="G66" s="239" t="s">
        <v>3</v>
      </c>
      <c r="H66" s="239" t="s">
        <v>4</v>
      </c>
      <c r="I66" s="239" t="s">
        <v>5</v>
      </c>
      <c r="J66" s="239" t="s">
        <v>6</v>
      </c>
    </row>
    <row r="67" spans="1:10" x14ac:dyDescent="0.45">
      <c r="A67" s="243"/>
      <c r="B67" s="243"/>
      <c r="C67" s="243"/>
      <c r="D67" s="243"/>
      <c r="E67" s="243"/>
      <c r="F67" s="243"/>
      <c r="G67" s="243"/>
      <c r="H67" s="243"/>
      <c r="I67" s="243"/>
      <c r="J67" s="243"/>
    </row>
    <row r="68" spans="1:10" x14ac:dyDescent="0.45">
      <c r="A68" s="250"/>
      <c r="B68" s="248"/>
      <c r="C68" s="306"/>
      <c r="D68" s="248"/>
      <c r="E68" s="249"/>
      <c r="F68" s="250"/>
      <c r="G68" s="251"/>
      <c r="H68" s="251"/>
      <c r="I68" s="250"/>
      <c r="J68" s="252"/>
    </row>
    <row r="69" spans="1:10" ht="34.9" customHeight="1" x14ac:dyDescent="0.45">
      <c r="A69" s="281"/>
      <c r="B69" s="307" t="s">
        <v>444</v>
      </c>
      <c r="C69" s="308" t="s">
        <v>138</v>
      </c>
      <c r="D69" s="309"/>
      <c r="E69" s="310"/>
      <c r="F69" s="258"/>
      <c r="G69" s="284"/>
      <c r="H69" s="311"/>
      <c r="I69" s="312"/>
      <c r="J69" s="289"/>
    </row>
    <row r="70" spans="1:10" ht="34.9" customHeight="1" x14ac:dyDescent="0.45">
      <c r="A70" s="313"/>
      <c r="B70" s="314"/>
      <c r="C70" s="315"/>
      <c r="D70" s="287"/>
      <c r="E70" s="288"/>
      <c r="F70" s="258"/>
      <c r="G70" s="284"/>
      <c r="H70" s="311"/>
      <c r="I70" s="312"/>
      <c r="J70" s="289"/>
    </row>
    <row r="71" spans="1:10" ht="34.9" customHeight="1" x14ac:dyDescent="0.45">
      <c r="A71" s="284" t="s">
        <v>445</v>
      </c>
      <c r="B71" s="314"/>
      <c r="C71" s="315" t="s">
        <v>10</v>
      </c>
      <c r="D71" s="287"/>
      <c r="E71" s="288" t="s">
        <v>139</v>
      </c>
      <c r="F71" s="258"/>
      <c r="G71" s="284" t="s">
        <v>41</v>
      </c>
      <c r="H71" s="285">
        <v>1</v>
      </c>
      <c r="I71" s="316"/>
      <c r="J71" s="289"/>
    </row>
    <row r="72" spans="1:10" ht="34.9" customHeight="1" x14ac:dyDescent="0.45">
      <c r="A72" s="284"/>
      <c r="B72" s="317"/>
      <c r="C72" s="315"/>
      <c r="D72" s="287"/>
      <c r="E72" s="288"/>
      <c r="F72" s="258"/>
      <c r="G72" s="318"/>
      <c r="H72" s="285"/>
      <c r="I72" s="316"/>
      <c r="J72" s="289"/>
    </row>
    <row r="73" spans="1:10" ht="34.9" customHeight="1" x14ac:dyDescent="0.5">
      <c r="A73" s="319"/>
      <c r="B73" s="320" t="s">
        <v>451</v>
      </c>
      <c r="C73" s="321" t="s">
        <v>446</v>
      </c>
      <c r="D73" s="270"/>
      <c r="E73" s="144"/>
      <c r="F73" s="258"/>
      <c r="G73" s="284"/>
      <c r="H73" s="285"/>
      <c r="I73" s="316"/>
      <c r="J73" s="289"/>
    </row>
    <row r="74" spans="1:10" ht="34.9" customHeight="1" x14ac:dyDescent="0.45">
      <c r="A74" s="319"/>
      <c r="B74" s="322"/>
      <c r="C74" s="323"/>
      <c r="D74" s="270"/>
      <c r="E74" s="144"/>
      <c r="F74" s="258"/>
      <c r="G74" s="284"/>
      <c r="H74" s="285"/>
      <c r="I74" s="316"/>
      <c r="J74" s="289"/>
    </row>
    <row r="75" spans="1:10" ht="34.9" customHeight="1" x14ac:dyDescent="0.45">
      <c r="A75" s="313"/>
      <c r="B75" s="324"/>
      <c r="C75" s="323" t="s">
        <v>10</v>
      </c>
      <c r="D75" s="270" t="s">
        <v>447</v>
      </c>
      <c r="E75" s="144"/>
      <c r="F75" s="258"/>
      <c r="G75" s="284"/>
      <c r="H75" s="285"/>
      <c r="I75" s="316"/>
      <c r="J75" s="289"/>
    </row>
    <row r="76" spans="1:10" ht="34.9" customHeight="1" x14ac:dyDescent="0.45">
      <c r="A76" s="313"/>
      <c r="B76" s="314"/>
      <c r="C76" s="142"/>
      <c r="D76" s="176"/>
      <c r="E76" s="270"/>
      <c r="F76" s="258"/>
      <c r="G76" s="285"/>
      <c r="H76" s="285"/>
      <c r="I76" s="316"/>
      <c r="J76" s="289"/>
    </row>
    <row r="77" spans="1:10" ht="34.9" customHeight="1" x14ac:dyDescent="0.45">
      <c r="A77" s="284" t="s">
        <v>449</v>
      </c>
      <c r="B77" s="314"/>
      <c r="C77" s="142"/>
      <c r="D77" s="270" t="s">
        <v>16</v>
      </c>
      <c r="E77" s="176" t="s">
        <v>448</v>
      </c>
      <c r="F77" s="258"/>
      <c r="G77" s="172" t="s">
        <v>452</v>
      </c>
      <c r="H77" s="172">
        <v>1</v>
      </c>
      <c r="I77" s="325"/>
      <c r="J77" s="326"/>
    </row>
    <row r="78" spans="1:10" ht="34.9" customHeight="1" x14ac:dyDescent="0.5">
      <c r="A78" s="284"/>
      <c r="B78" s="324"/>
      <c r="C78" s="142"/>
      <c r="D78" s="327"/>
      <c r="E78" s="270"/>
      <c r="F78" s="258"/>
      <c r="G78" s="172"/>
      <c r="H78" s="171"/>
      <c r="I78" s="328"/>
      <c r="J78" s="326"/>
    </row>
    <row r="79" spans="1:10" ht="34.9" customHeight="1" x14ac:dyDescent="0.45">
      <c r="A79" s="284" t="s">
        <v>450</v>
      </c>
      <c r="B79" s="324"/>
      <c r="C79" s="142"/>
      <c r="D79" s="270" t="s">
        <v>52</v>
      </c>
      <c r="E79" s="176" t="s">
        <v>140</v>
      </c>
      <c r="F79" s="258"/>
      <c r="G79" s="172" t="s">
        <v>32</v>
      </c>
      <c r="H79" s="172">
        <v>7</v>
      </c>
      <c r="I79" s="329"/>
      <c r="J79" s="326"/>
    </row>
    <row r="80" spans="1:10" ht="17.649999999999999" x14ac:dyDescent="0.45">
      <c r="A80" s="313"/>
      <c r="B80" s="324"/>
      <c r="C80" s="330"/>
      <c r="D80" s="287"/>
      <c r="E80" s="288"/>
      <c r="F80" s="258"/>
      <c r="G80" s="331"/>
      <c r="H80" s="285"/>
      <c r="I80" s="316"/>
      <c r="J80" s="289"/>
    </row>
    <row r="81" spans="1:10" ht="17.649999999999999" x14ac:dyDescent="0.45">
      <c r="A81" s="313"/>
      <c r="B81" s="324"/>
      <c r="C81" s="330"/>
      <c r="D81" s="287"/>
      <c r="E81" s="288"/>
      <c r="F81" s="258"/>
      <c r="G81" s="284"/>
      <c r="H81" s="311"/>
      <c r="I81" s="312"/>
      <c r="J81" s="289"/>
    </row>
    <row r="82" spans="1:10" ht="17.649999999999999" x14ac:dyDescent="0.45">
      <c r="A82" s="313"/>
      <c r="B82" s="324"/>
      <c r="C82" s="330"/>
      <c r="D82" s="287"/>
      <c r="E82" s="288"/>
      <c r="F82" s="258"/>
      <c r="G82" s="285"/>
      <c r="H82" s="332"/>
      <c r="I82" s="333"/>
      <c r="J82" s="289"/>
    </row>
    <row r="83" spans="1:10" ht="17.649999999999999" x14ac:dyDescent="0.45">
      <c r="A83" s="313"/>
      <c r="B83" s="324"/>
      <c r="C83" s="330"/>
      <c r="D83" s="287"/>
      <c r="E83" s="288"/>
      <c r="F83" s="258"/>
      <c r="G83" s="284"/>
      <c r="H83" s="311"/>
      <c r="I83" s="312"/>
      <c r="J83" s="289"/>
    </row>
    <row r="84" spans="1:10" ht="17.649999999999999" x14ac:dyDescent="0.45">
      <c r="A84" s="313"/>
      <c r="B84" s="324"/>
      <c r="C84" s="330"/>
      <c r="D84" s="287"/>
      <c r="E84" s="288"/>
      <c r="F84" s="258"/>
      <c r="G84" s="331"/>
      <c r="H84" s="285"/>
      <c r="I84" s="316"/>
      <c r="J84" s="289"/>
    </row>
    <row r="85" spans="1:10" ht="17.649999999999999" x14ac:dyDescent="0.45">
      <c r="A85" s="313"/>
      <c r="B85" s="324"/>
      <c r="C85" s="330"/>
      <c r="D85" s="287"/>
      <c r="E85" s="288"/>
      <c r="F85" s="258"/>
      <c r="G85" s="284"/>
      <c r="H85" s="285"/>
      <c r="I85" s="312"/>
      <c r="J85" s="289"/>
    </row>
    <row r="86" spans="1:10" ht="17.649999999999999" x14ac:dyDescent="0.45">
      <c r="A86" s="313"/>
      <c r="B86" s="324"/>
      <c r="C86" s="330"/>
      <c r="D86" s="287"/>
      <c r="E86" s="288"/>
      <c r="F86" s="258"/>
      <c r="G86" s="284"/>
      <c r="H86" s="285"/>
      <c r="I86" s="312"/>
      <c r="J86" s="289"/>
    </row>
    <row r="87" spans="1:10" ht="17.649999999999999" x14ac:dyDescent="0.45">
      <c r="A87" s="313"/>
      <c r="B87" s="324"/>
      <c r="C87" s="330"/>
      <c r="D87" s="282"/>
      <c r="E87" s="288"/>
      <c r="F87" s="258"/>
      <c r="G87" s="331"/>
      <c r="H87" s="285"/>
      <c r="I87" s="316"/>
      <c r="J87" s="289"/>
    </row>
    <row r="88" spans="1:10" ht="17.649999999999999" x14ac:dyDescent="0.45">
      <c r="A88" s="313"/>
      <c r="B88" s="324"/>
      <c r="C88" s="315"/>
      <c r="D88" s="287"/>
      <c r="E88" s="288"/>
      <c r="F88" s="258"/>
      <c r="G88" s="284"/>
      <c r="H88" s="311"/>
      <c r="I88" s="312"/>
      <c r="J88" s="289"/>
    </row>
    <row r="89" spans="1:10" ht="17.649999999999999" x14ac:dyDescent="0.45">
      <c r="A89" s="313"/>
      <c r="B89" s="324"/>
      <c r="C89" s="315"/>
      <c r="D89" s="287"/>
      <c r="E89" s="288"/>
      <c r="F89" s="258"/>
      <c r="G89" s="285"/>
      <c r="H89" s="334"/>
      <c r="I89" s="333"/>
      <c r="J89" s="289"/>
    </row>
    <row r="90" spans="1:10" ht="17.649999999999999" x14ac:dyDescent="0.45">
      <c r="A90" s="313"/>
      <c r="B90" s="324"/>
      <c r="C90" s="315"/>
      <c r="D90" s="287"/>
      <c r="E90" s="288"/>
      <c r="F90" s="258"/>
      <c r="G90" s="285"/>
      <c r="H90" s="332"/>
      <c r="I90" s="335"/>
      <c r="J90" s="289"/>
    </row>
    <row r="91" spans="1:10" ht="17.649999999999999" x14ac:dyDescent="0.45">
      <c r="A91" s="281"/>
      <c r="B91" s="307"/>
      <c r="C91" s="308"/>
      <c r="D91" s="309"/>
      <c r="E91" s="310"/>
      <c r="F91" s="258"/>
      <c r="G91" s="284"/>
      <c r="H91" s="311"/>
      <c r="I91" s="312"/>
      <c r="J91" s="289"/>
    </row>
    <row r="92" spans="1:10" ht="17.649999999999999" x14ac:dyDescent="0.45">
      <c r="A92" s="313"/>
      <c r="B92" s="314"/>
      <c r="C92" s="315"/>
      <c r="D92" s="287"/>
      <c r="E92" s="288"/>
      <c r="F92" s="258"/>
      <c r="G92" s="284"/>
      <c r="H92" s="311"/>
      <c r="I92" s="312"/>
      <c r="J92" s="289"/>
    </row>
    <row r="93" spans="1:10" ht="17.649999999999999" x14ac:dyDescent="0.45">
      <c r="A93" s="313"/>
      <c r="B93" s="314"/>
      <c r="C93" s="315"/>
      <c r="D93" s="287"/>
      <c r="E93" s="288"/>
      <c r="F93" s="258"/>
      <c r="G93" s="284"/>
      <c r="H93" s="285"/>
      <c r="I93" s="316"/>
      <c r="J93" s="289"/>
    </row>
    <row r="94" spans="1:10" ht="17.649999999999999" x14ac:dyDescent="0.45">
      <c r="A94" s="313"/>
      <c r="B94" s="324"/>
      <c r="C94" s="315"/>
      <c r="D94" s="287"/>
      <c r="E94" s="288"/>
      <c r="F94" s="258"/>
      <c r="G94" s="285"/>
      <c r="H94" s="285"/>
      <c r="I94" s="335"/>
      <c r="J94" s="289"/>
    </row>
    <row r="95" spans="1:10" ht="17.649999999999999" x14ac:dyDescent="0.45">
      <c r="A95" s="281"/>
      <c r="B95" s="307"/>
      <c r="C95" s="308"/>
      <c r="D95" s="309"/>
      <c r="E95" s="310"/>
      <c r="F95" s="258"/>
      <c r="G95" s="284"/>
      <c r="H95" s="311"/>
      <c r="I95" s="312"/>
      <c r="J95" s="289"/>
    </row>
    <row r="96" spans="1:10" ht="17.649999999999999" x14ac:dyDescent="0.45">
      <c r="A96" s="336"/>
      <c r="B96" s="336"/>
      <c r="C96" s="307"/>
      <c r="D96" s="287"/>
      <c r="E96" s="288"/>
      <c r="F96" s="258"/>
      <c r="G96" s="284"/>
      <c r="H96" s="311"/>
      <c r="I96" s="312"/>
      <c r="J96" s="289"/>
    </row>
    <row r="97" spans="1:10" ht="17.649999999999999" x14ac:dyDescent="0.45">
      <c r="A97" s="336"/>
      <c r="B97" s="336"/>
      <c r="C97" s="315"/>
      <c r="D97" s="287"/>
      <c r="E97" s="288"/>
      <c r="F97" s="258"/>
      <c r="G97" s="331"/>
      <c r="H97" s="311"/>
      <c r="I97" s="316"/>
      <c r="J97" s="289"/>
    </row>
    <row r="98" spans="1:10" ht="17.649999999999999" x14ac:dyDescent="0.45">
      <c r="A98" s="336"/>
      <c r="B98" s="336"/>
      <c r="C98" s="315"/>
      <c r="D98" s="287"/>
      <c r="E98" s="288"/>
      <c r="F98" s="258"/>
      <c r="G98" s="331"/>
      <c r="H98" s="337"/>
      <c r="I98" s="316"/>
      <c r="J98" s="289"/>
    </row>
    <row r="99" spans="1:10" ht="17.649999999999999" x14ac:dyDescent="0.45">
      <c r="A99" s="336"/>
      <c r="B99" s="336"/>
      <c r="C99" s="315"/>
      <c r="D99" s="287"/>
      <c r="E99" s="288"/>
      <c r="F99" s="258"/>
      <c r="G99" s="285"/>
      <c r="H99" s="311"/>
      <c r="I99" s="312"/>
      <c r="J99" s="289"/>
    </row>
    <row r="100" spans="1:10" ht="17.649999999999999" x14ac:dyDescent="0.45">
      <c r="A100" s="336"/>
      <c r="B100" s="336"/>
      <c r="C100" s="338"/>
      <c r="D100" s="339"/>
      <c r="E100" s="340"/>
      <c r="F100" s="258"/>
      <c r="G100" s="285"/>
      <c r="H100" s="332"/>
      <c r="I100" s="333"/>
      <c r="J100" s="289"/>
    </row>
    <row r="101" spans="1:10" x14ac:dyDescent="0.45">
      <c r="A101" s="258"/>
      <c r="B101" s="176"/>
      <c r="C101" s="341"/>
      <c r="D101" s="298"/>
      <c r="E101" s="342"/>
      <c r="F101" s="258"/>
      <c r="G101" s="259"/>
      <c r="H101" s="259"/>
      <c r="I101" s="258"/>
      <c r="J101" s="289"/>
    </row>
    <row r="102" spans="1:10" ht="17.649999999999999" x14ac:dyDescent="0.45">
      <c r="A102" s="313"/>
      <c r="B102" s="324"/>
      <c r="C102" s="307"/>
      <c r="D102" s="287"/>
      <c r="E102" s="288"/>
      <c r="F102" s="258"/>
      <c r="G102" s="259"/>
      <c r="H102" s="259"/>
      <c r="I102" s="258"/>
      <c r="J102" s="289"/>
    </row>
    <row r="103" spans="1:10" ht="17.649999999999999" x14ac:dyDescent="0.45">
      <c r="A103" s="284"/>
      <c r="B103" s="317"/>
      <c r="C103" s="307"/>
      <c r="D103" s="287"/>
      <c r="E103" s="288"/>
      <c r="F103" s="258"/>
      <c r="G103" s="259"/>
      <c r="H103" s="259"/>
      <c r="I103" s="258"/>
      <c r="J103" s="289"/>
    </row>
    <row r="104" spans="1:10" x14ac:dyDescent="0.45">
      <c r="A104" s="284"/>
      <c r="B104" s="317"/>
      <c r="C104" s="315"/>
      <c r="D104" s="287"/>
      <c r="E104" s="288"/>
      <c r="F104" s="258"/>
      <c r="G104" s="259"/>
      <c r="H104" s="259"/>
      <c r="I104" s="258"/>
      <c r="J104" s="289"/>
    </row>
    <row r="105" spans="1:10" x14ac:dyDescent="0.45">
      <c r="A105" s="284"/>
      <c r="B105" s="317"/>
      <c r="C105" s="315"/>
      <c r="D105" s="287"/>
      <c r="E105" s="288"/>
      <c r="F105" s="258"/>
      <c r="G105" s="259"/>
      <c r="H105" s="259"/>
      <c r="I105" s="258"/>
      <c r="J105" s="289"/>
    </row>
    <row r="106" spans="1:10" x14ac:dyDescent="0.45">
      <c r="A106" s="284"/>
      <c r="B106" s="317"/>
      <c r="C106" s="315"/>
      <c r="D106" s="287"/>
      <c r="E106" s="288"/>
      <c r="F106" s="258"/>
      <c r="G106" s="259"/>
      <c r="H106" s="259"/>
      <c r="I106" s="258"/>
      <c r="J106" s="289"/>
    </row>
    <row r="107" spans="1:10" x14ac:dyDescent="0.45">
      <c r="A107" s="284"/>
      <c r="B107" s="317"/>
      <c r="C107" s="315"/>
      <c r="D107" s="287"/>
      <c r="E107" s="288"/>
      <c r="F107" s="258"/>
      <c r="G107" s="259"/>
      <c r="H107" s="259"/>
      <c r="I107" s="258"/>
      <c r="J107" s="289"/>
    </row>
    <row r="108" spans="1:10" x14ac:dyDescent="0.45">
      <c r="A108" s="284"/>
      <c r="B108" s="317"/>
      <c r="C108" s="315"/>
      <c r="D108" s="287"/>
      <c r="E108" s="288"/>
      <c r="F108" s="258"/>
      <c r="G108" s="259"/>
      <c r="H108" s="259"/>
      <c r="I108" s="258"/>
      <c r="J108" s="289"/>
    </row>
    <row r="109" spans="1:10" x14ac:dyDescent="0.45">
      <c r="A109" s="284"/>
      <c r="B109" s="317"/>
      <c r="C109" s="315"/>
      <c r="D109" s="287"/>
      <c r="E109" s="288"/>
      <c r="F109" s="258"/>
      <c r="G109" s="259"/>
      <c r="H109" s="259"/>
      <c r="I109" s="258"/>
      <c r="J109" s="289"/>
    </row>
    <row r="110" spans="1:10" x14ac:dyDescent="0.45">
      <c r="A110" s="284"/>
      <c r="B110" s="317"/>
      <c r="C110" s="315"/>
      <c r="D110" s="287"/>
      <c r="E110" s="288"/>
      <c r="F110" s="258"/>
      <c r="G110" s="285"/>
      <c r="H110" s="285"/>
      <c r="I110" s="316"/>
      <c r="J110" s="289"/>
    </row>
    <row r="111" spans="1:10" x14ac:dyDescent="0.45">
      <c r="A111" s="318"/>
      <c r="B111" s="318"/>
      <c r="C111" s="343"/>
      <c r="D111" s="344"/>
      <c r="E111" s="345"/>
      <c r="F111" s="258"/>
      <c r="G111" s="285"/>
      <c r="H111" s="285"/>
      <c r="I111" s="316"/>
      <c r="J111" s="272"/>
    </row>
    <row r="112" spans="1:10" ht="84.4" customHeight="1" x14ac:dyDescent="0.45">
      <c r="A112" s="346" t="s">
        <v>135</v>
      </c>
      <c r="B112" s="346"/>
      <c r="C112" s="346"/>
      <c r="D112" s="346"/>
      <c r="E112" s="346"/>
      <c r="F112" s="346"/>
      <c r="G112" s="346"/>
      <c r="H112" s="346"/>
      <c r="I112" s="346"/>
      <c r="J112" s="302"/>
    </row>
  </sheetData>
  <mergeCells count="29">
    <mergeCell ref="A2:I2"/>
    <mergeCell ref="A4:I4"/>
    <mergeCell ref="A3:I3"/>
    <mergeCell ref="A5:A6"/>
    <mergeCell ref="C5:E6"/>
    <mergeCell ref="F5:F6"/>
    <mergeCell ref="G5:G6"/>
    <mergeCell ref="I5:I6"/>
    <mergeCell ref="H5:H6"/>
    <mergeCell ref="B5:B6"/>
    <mergeCell ref="A59:I59"/>
    <mergeCell ref="A61:I61"/>
    <mergeCell ref="A62:I62"/>
    <mergeCell ref="A63:I63"/>
    <mergeCell ref="J5:J6"/>
    <mergeCell ref="A64:I64"/>
    <mergeCell ref="A66:A67"/>
    <mergeCell ref="C66:E67"/>
    <mergeCell ref="F66:F67"/>
    <mergeCell ref="G66:G67"/>
    <mergeCell ref="H66:H67"/>
    <mergeCell ref="I66:I67"/>
    <mergeCell ref="A112:I112"/>
    <mergeCell ref="B66:B67"/>
    <mergeCell ref="J66:J67"/>
    <mergeCell ref="C69:E69"/>
    <mergeCell ref="C91:E91"/>
    <mergeCell ref="C95:E95"/>
    <mergeCell ref="C100:E100"/>
  </mergeCells>
  <conditionalFormatting sqref="C13:D15">
    <cfRule type="cellIs" dxfId="11" priority="13" operator="equal">
      <formula>0</formula>
    </cfRule>
  </conditionalFormatting>
  <conditionalFormatting sqref="E13">
    <cfRule type="cellIs" dxfId="10" priority="12" operator="equal">
      <formula>0</formula>
    </cfRule>
  </conditionalFormatting>
  <conditionalFormatting sqref="E15">
    <cfRule type="cellIs" dxfId="9" priority="11" operator="equal">
      <formula>0</formula>
    </cfRule>
  </conditionalFormatting>
  <conditionalFormatting sqref="C48">
    <cfRule type="cellIs" dxfId="8" priority="10" operator="equal">
      <formula>0</formula>
    </cfRule>
  </conditionalFormatting>
  <conditionalFormatting sqref="E50">
    <cfRule type="cellIs" dxfId="7" priority="9" operator="equal">
      <formula>0</formula>
    </cfRule>
  </conditionalFormatting>
  <conditionalFormatting sqref="G52">
    <cfRule type="cellIs" dxfId="6" priority="7" operator="equal">
      <formula>0</formula>
    </cfRule>
  </conditionalFormatting>
  <conditionalFormatting sqref="G54">
    <cfRule type="cellIs" dxfId="5" priority="6" operator="equal">
      <formula>0</formula>
    </cfRule>
  </conditionalFormatting>
  <conditionalFormatting sqref="G58">
    <cfRule type="cellIs" dxfId="4" priority="5" operator="equal">
      <formula>0</formula>
    </cfRule>
  </conditionalFormatting>
  <conditionalFormatting sqref="G56">
    <cfRule type="cellIs" dxfId="3" priority="4" operator="equal">
      <formula>0</formula>
    </cfRule>
  </conditionalFormatting>
  <conditionalFormatting sqref="C50">
    <cfRule type="cellIs" dxfId="2" priority="3" operator="equal">
      <formula>0</formula>
    </cfRule>
  </conditionalFormatting>
  <conditionalFormatting sqref="C73:D75 D76:E79">
    <cfRule type="cellIs" dxfId="1" priority="2" operator="equal">
      <formula>0</formula>
    </cfRule>
  </conditionalFormatting>
  <conditionalFormatting sqref="G77:G79">
    <cfRule type="cellIs" dxfId="0" priority="1" operator="equal">
      <formula>0</formula>
    </cfRule>
  </conditionalFormatting>
  <pageMargins left="0.7" right="0.7" top="0.75" bottom="0.75" header="0.3" footer="0.3"/>
  <pageSetup scale="31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4468-174A-435B-BF5C-48CE48953CC9}">
  <dimension ref="A1:L47"/>
  <sheetViews>
    <sheetView view="pageBreakPreview" topLeftCell="D31" zoomScale="71" zoomScaleNormal="100" zoomScaleSheetLayoutView="100" workbookViewId="0">
      <selection activeCell="I52" sqref="I52"/>
    </sheetView>
  </sheetViews>
  <sheetFormatPr defaultColWidth="8.796875" defaultRowHeight="17.25" x14ac:dyDescent="0.45"/>
  <cols>
    <col min="1" max="1" width="16" style="91" customWidth="1"/>
    <col min="2" max="2" width="23.265625" style="91" customWidth="1"/>
    <col min="3" max="3" width="5.1328125" style="91" customWidth="1"/>
    <col min="4" max="4" width="4.46484375" style="91" customWidth="1"/>
    <col min="5" max="5" width="62" style="91" customWidth="1"/>
    <col min="6" max="6" width="17.06640625" style="91" customWidth="1"/>
    <col min="7" max="7" width="21" style="91" customWidth="1"/>
    <col min="8" max="8" width="30.9296875" style="91" customWidth="1"/>
    <col min="9" max="9" width="110.6640625" style="91" customWidth="1"/>
    <col min="10" max="16384" width="8.796875" style="91"/>
  </cols>
  <sheetData>
    <row r="1" spans="1:12" ht="17.649999999999999" x14ac:dyDescent="0.5">
      <c r="A1" s="85" t="s">
        <v>589</v>
      </c>
      <c r="B1" s="86"/>
      <c r="C1" s="86"/>
      <c r="D1" s="86"/>
      <c r="E1" s="86"/>
      <c r="F1" s="87"/>
      <c r="G1" s="88"/>
      <c r="H1" s="89"/>
      <c r="I1" s="90"/>
    </row>
    <row r="2" spans="1:12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</row>
    <row r="3" spans="1:12" ht="17.649999999999999" x14ac:dyDescent="0.5">
      <c r="A3" s="94" t="s">
        <v>628</v>
      </c>
      <c r="B3" s="94"/>
      <c r="C3" s="94"/>
      <c r="D3" s="94"/>
      <c r="E3" s="94"/>
      <c r="F3" s="94"/>
      <c r="G3" s="94"/>
      <c r="H3" s="94"/>
      <c r="I3" s="94"/>
      <c r="J3" s="85"/>
      <c r="K3" s="85"/>
      <c r="L3" s="85"/>
    </row>
    <row r="4" spans="1:12" ht="39.7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</row>
    <row r="5" spans="1:12" x14ac:dyDescent="0.45">
      <c r="A5" s="239" t="s">
        <v>108</v>
      </c>
      <c r="B5" s="239" t="s">
        <v>341</v>
      </c>
      <c r="C5" s="239" t="s">
        <v>2</v>
      </c>
      <c r="D5" s="239"/>
      <c r="E5" s="239"/>
      <c r="F5" s="239" t="s">
        <v>3</v>
      </c>
      <c r="G5" s="239" t="s">
        <v>4</v>
      </c>
      <c r="H5" s="239" t="s">
        <v>5</v>
      </c>
      <c r="I5" s="239" t="s">
        <v>6</v>
      </c>
    </row>
    <row r="6" spans="1:12" x14ac:dyDescent="0.45">
      <c r="A6" s="243"/>
      <c r="B6" s="243"/>
      <c r="C6" s="243"/>
      <c r="D6" s="243"/>
      <c r="E6" s="243"/>
      <c r="F6" s="243"/>
      <c r="G6" s="243"/>
      <c r="H6" s="243"/>
      <c r="I6" s="243"/>
    </row>
    <row r="7" spans="1:12" ht="36.85" customHeight="1" x14ac:dyDescent="0.5">
      <c r="A7" s="250"/>
      <c r="B7" s="247" t="s">
        <v>413</v>
      </c>
      <c r="C7" s="248"/>
      <c r="D7" s="248"/>
      <c r="E7" s="249"/>
      <c r="F7" s="251"/>
      <c r="G7" s="251"/>
      <c r="H7" s="250"/>
      <c r="I7" s="364"/>
    </row>
    <row r="8" spans="1:12" ht="36.85" customHeight="1" x14ac:dyDescent="0.45">
      <c r="A8" s="347"/>
      <c r="B8" s="348"/>
      <c r="C8" s="349" t="s">
        <v>241</v>
      </c>
      <c r="D8" s="350"/>
      <c r="E8" s="351"/>
      <c r="F8" s="352"/>
      <c r="G8" s="353"/>
      <c r="H8" s="353"/>
      <c r="I8" s="353"/>
    </row>
    <row r="9" spans="1:12" ht="36.85" customHeight="1" x14ac:dyDescent="0.45">
      <c r="A9" s="347"/>
      <c r="B9" s="271"/>
      <c r="C9" s="354"/>
      <c r="D9" s="256"/>
      <c r="E9" s="257"/>
      <c r="F9" s="352"/>
      <c r="G9" s="353"/>
      <c r="H9" s="353"/>
      <c r="I9" s="353"/>
    </row>
    <row r="10" spans="1:12" ht="36.85" customHeight="1" x14ac:dyDescent="0.45">
      <c r="A10" s="348"/>
      <c r="B10" s="348" t="s">
        <v>48</v>
      </c>
      <c r="C10" s="355" t="s">
        <v>242</v>
      </c>
      <c r="D10" s="350"/>
      <c r="E10" s="351"/>
      <c r="F10" s="356"/>
      <c r="G10" s="357"/>
      <c r="H10" s="272"/>
      <c r="I10" s="272"/>
    </row>
    <row r="11" spans="1:12" ht="36.85" customHeight="1" x14ac:dyDescent="0.45">
      <c r="A11" s="348"/>
      <c r="B11" s="356"/>
      <c r="C11" s="358"/>
      <c r="D11" s="276"/>
      <c r="E11" s="359"/>
      <c r="F11" s="356"/>
      <c r="G11" s="357"/>
      <c r="H11" s="272"/>
      <c r="I11" s="272"/>
    </row>
    <row r="12" spans="1:12" ht="36.85" customHeight="1" x14ac:dyDescent="0.45">
      <c r="A12" s="266" t="s">
        <v>453</v>
      </c>
      <c r="B12" s="356" t="s">
        <v>109</v>
      </c>
      <c r="C12" s="276" t="s">
        <v>10</v>
      </c>
      <c r="D12" s="276"/>
      <c r="E12" s="267" t="s">
        <v>243</v>
      </c>
      <c r="F12" s="356" t="s">
        <v>49</v>
      </c>
      <c r="G12" s="357">
        <v>264</v>
      </c>
      <c r="H12" s="272"/>
      <c r="I12" s="272"/>
    </row>
    <row r="13" spans="1:12" ht="36.85" customHeight="1" x14ac:dyDescent="0.45">
      <c r="A13" s="266"/>
      <c r="B13" s="356"/>
      <c r="C13" s="358"/>
      <c r="D13" s="276"/>
      <c r="E13" s="267"/>
      <c r="F13" s="356"/>
      <c r="G13" s="357"/>
      <c r="H13" s="272"/>
      <c r="I13" s="272"/>
    </row>
    <row r="14" spans="1:12" ht="36.85" customHeight="1" x14ac:dyDescent="0.45">
      <c r="A14" s="266" t="s">
        <v>454</v>
      </c>
      <c r="B14" s="356"/>
      <c r="C14" s="276" t="s">
        <v>13</v>
      </c>
      <c r="D14" s="276"/>
      <c r="E14" s="267" t="s">
        <v>50</v>
      </c>
      <c r="F14" s="356" t="s">
        <v>41</v>
      </c>
      <c r="G14" s="357">
        <v>2</v>
      </c>
      <c r="H14" s="272"/>
      <c r="I14" s="272"/>
    </row>
    <row r="15" spans="1:12" ht="36.85" customHeight="1" x14ac:dyDescent="0.45">
      <c r="A15" s="266"/>
      <c r="B15" s="356"/>
      <c r="C15" s="358"/>
      <c r="D15" s="276"/>
      <c r="E15" s="267"/>
      <c r="F15" s="356"/>
      <c r="G15" s="357"/>
      <c r="H15" s="272"/>
      <c r="I15" s="272"/>
    </row>
    <row r="16" spans="1:12" ht="36.85" customHeight="1" x14ac:dyDescent="0.45">
      <c r="A16" s="266" t="s">
        <v>455</v>
      </c>
      <c r="B16" s="356"/>
      <c r="C16" s="276" t="s">
        <v>53</v>
      </c>
      <c r="D16" s="276"/>
      <c r="E16" s="267" t="s">
        <v>245</v>
      </c>
      <c r="F16" s="356" t="s">
        <v>244</v>
      </c>
      <c r="G16" s="357">
        <v>10</v>
      </c>
      <c r="H16" s="272"/>
      <c r="I16" s="272"/>
    </row>
    <row r="17" spans="1:9" ht="17.649999999999999" x14ac:dyDescent="0.45">
      <c r="A17" s="266"/>
      <c r="B17" s="356"/>
      <c r="C17" s="358"/>
      <c r="D17" s="276"/>
      <c r="E17" s="267"/>
      <c r="F17" s="356"/>
      <c r="G17" s="357"/>
      <c r="H17" s="272"/>
      <c r="I17" s="272"/>
    </row>
    <row r="18" spans="1:9" ht="17.649999999999999" x14ac:dyDescent="0.45">
      <c r="A18" s="348"/>
      <c r="B18" s="356"/>
      <c r="C18" s="276"/>
      <c r="D18" s="276"/>
      <c r="E18" s="267"/>
      <c r="F18" s="356"/>
      <c r="G18" s="357"/>
      <c r="H18" s="272"/>
      <c r="I18" s="272"/>
    </row>
    <row r="19" spans="1:9" ht="17.649999999999999" x14ac:dyDescent="0.45">
      <c r="A19" s="348"/>
      <c r="B19" s="356"/>
      <c r="C19" s="358"/>
      <c r="D19" s="276"/>
      <c r="E19" s="267"/>
      <c r="F19" s="356"/>
      <c r="G19" s="357"/>
      <c r="H19" s="272"/>
      <c r="I19" s="272"/>
    </row>
    <row r="20" spans="1:9" ht="17.649999999999999" x14ac:dyDescent="0.45">
      <c r="A20" s="348"/>
      <c r="B20" s="356"/>
      <c r="C20" s="358"/>
      <c r="D20" s="276"/>
      <c r="E20" s="267"/>
      <c r="F20" s="356"/>
      <c r="G20" s="357"/>
      <c r="H20" s="272"/>
      <c r="I20" s="272"/>
    </row>
    <row r="21" spans="1:9" ht="17.649999999999999" x14ac:dyDescent="0.45">
      <c r="A21" s="348"/>
      <c r="B21" s="356"/>
      <c r="C21" s="358"/>
      <c r="D21" s="276"/>
      <c r="E21" s="267"/>
      <c r="F21" s="356"/>
      <c r="G21" s="357"/>
      <c r="H21" s="272"/>
      <c r="I21" s="272"/>
    </row>
    <row r="22" spans="1:9" ht="17.649999999999999" x14ac:dyDescent="0.45">
      <c r="A22" s="348"/>
      <c r="B22" s="356"/>
      <c r="C22" s="358"/>
      <c r="D22" s="276"/>
      <c r="E22" s="267"/>
      <c r="F22" s="356"/>
      <c r="G22" s="357"/>
      <c r="H22" s="272"/>
      <c r="I22" s="272"/>
    </row>
    <row r="23" spans="1:9" ht="17.649999999999999" x14ac:dyDescent="0.45">
      <c r="A23" s="348"/>
      <c r="B23" s="356"/>
      <c r="C23" s="358"/>
      <c r="D23" s="276"/>
      <c r="E23" s="267"/>
      <c r="F23" s="356"/>
      <c r="G23" s="357"/>
      <c r="H23" s="272"/>
      <c r="I23" s="272"/>
    </row>
    <row r="24" spans="1:9" ht="17.649999999999999" x14ac:dyDescent="0.45">
      <c r="A24" s="348"/>
      <c r="B24" s="356"/>
      <c r="C24" s="358"/>
      <c r="D24" s="276"/>
      <c r="E24" s="267"/>
      <c r="F24" s="356"/>
      <c r="G24" s="357"/>
      <c r="H24" s="272"/>
      <c r="I24" s="272"/>
    </row>
    <row r="25" spans="1:9" ht="17.649999999999999" x14ac:dyDescent="0.45">
      <c r="A25" s="348"/>
      <c r="B25" s="356"/>
      <c r="C25" s="358"/>
      <c r="D25" s="276"/>
      <c r="E25" s="267"/>
      <c r="F25" s="356"/>
      <c r="G25" s="357"/>
      <c r="H25" s="272"/>
      <c r="I25" s="272"/>
    </row>
    <row r="26" spans="1:9" ht="17.649999999999999" x14ac:dyDescent="0.45">
      <c r="A26" s="348"/>
      <c r="B26" s="356"/>
      <c r="C26" s="358"/>
      <c r="D26" s="276"/>
      <c r="E26" s="267"/>
      <c r="F26" s="356"/>
      <c r="G26" s="357"/>
      <c r="H26" s="272"/>
      <c r="I26" s="272"/>
    </row>
    <row r="27" spans="1:9" ht="17.649999999999999" x14ac:dyDescent="0.45">
      <c r="A27" s="348"/>
      <c r="B27" s="356"/>
      <c r="C27" s="358"/>
      <c r="D27" s="276"/>
      <c r="E27" s="267"/>
      <c r="F27" s="356"/>
      <c r="G27" s="357"/>
      <c r="H27" s="272"/>
      <c r="I27" s="272"/>
    </row>
    <row r="28" spans="1:9" ht="17.649999999999999" x14ac:dyDescent="0.45">
      <c r="A28" s="348"/>
      <c r="B28" s="356"/>
      <c r="C28" s="358"/>
      <c r="D28" s="276"/>
      <c r="E28" s="267"/>
      <c r="F28" s="356"/>
      <c r="G28" s="357"/>
      <c r="H28" s="272"/>
      <c r="I28" s="272"/>
    </row>
    <row r="29" spans="1:9" ht="17.649999999999999" x14ac:dyDescent="0.45">
      <c r="A29" s="348"/>
      <c r="B29" s="356"/>
      <c r="C29" s="358"/>
      <c r="D29" s="276"/>
      <c r="E29" s="267"/>
      <c r="F29" s="356"/>
      <c r="G29" s="357"/>
      <c r="H29" s="272"/>
      <c r="I29" s="272"/>
    </row>
    <row r="30" spans="1:9" ht="17.649999999999999" x14ac:dyDescent="0.45">
      <c r="A30" s="348"/>
      <c r="B30" s="356"/>
      <c r="C30" s="358"/>
      <c r="D30" s="276"/>
      <c r="E30" s="267"/>
      <c r="F30" s="356"/>
      <c r="G30" s="357"/>
      <c r="H30" s="272"/>
      <c r="I30" s="272"/>
    </row>
    <row r="31" spans="1:9" ht="17.649999999999999" x14ac:dyDescent="0.45">
      <c r="A31" s="348"/>
      <c r="B31" s="356"/>
      <c r="C31" s="358"/>
      <c r="D31" s="276"/>
      <c r="E31" s="267"/>
      <c r="F31" s="356"/>
      <c r="G31" s="357"/>
      <c r="H31" s="272"/>
      <c r="I31" s="272"/>
    </row>
    <row r="32" spans="1:9" ht="17.649999999999999" x14ac:dyDescent="0.45">
      <c r="A32" s="348"/>
      <c r="B32" s="356"/>
      <c r="C32" s="358"/>
      <c r="D32" s="276"/>
      <c r="E32" s="267"/>
      <c r="F32" s="356"/>
      <c r="G32" s="357"/>
      <c r="H32" s="272"/>
      <c r="I32" s="272"/>
    </row>
    <row r="33" spans="1:9" ht="17.649999999999999" x14ac:dyDescent="0.45">
      <c r="A33" s="348"/>
      <c r="B33" s="356"/>
      <c r="C33" s="358"/>
      <c r="D33" s="276"/>
      <c r="E33" s="267"/>
      <c r="F33" s="356"/>
      <c r="G33" s="357"/>
      <c r="H33" s="272"/>
      <c r="I33" s="272"/>
    </row>
    <row r="34" spans="1:9" ht="17.649999999999999" x14ac:dyDescent="0.45">
      <c r="A34" s="348"/>
      <c r="B34" s="356"/>
      <c r="C34" s="358"/>
      <c r="D34" s="276"/>
      <c r="E34" s="267"/>
      <c r="F34" s="356"/>
      <c r="G34" s="357"/>
      <c r="H34" s="272"/>
      <c r="I34" s="272"/>
    </row>
    <row r="35" spans="1:9" ht="17.649999999999999" x14ac:dyDescent="0.45">
      <c r="A35" s="348"/>
      <c r="B35" s="356"/>
      <c r="C35" s="358"/>
      <c r="D35" s="276"/>
      <c r="E35" s="267"/>
      <c r="F35" s="356"/>
      <c r="G35" s="357"/>
      <c r="H35" s="272"/>
      <c r="I35" s="272"/>
    </row>
    <row r="36" spans="1:9" ht="17.649999999999999" x14ac:dyDescent="0.45">
      <c r="A36" s="348"/>
      <c r="B36" s="356"/>
      <c r="C36" s="358"/>
      <c r="D36" s="276"/>
      <c r="E36" s="267"/>
      <c r="F36" s="356"/>
      <c r="G36" s="357"/>
      <c r="H36" s="272"/>
      <c r="I36" s="272"/>
    </row>
    <row r="37" spans="1:9" ht="17.649999999999999" x14ac:dyDescent="0.45">
      <c r="A37" s="348"/>
      <c r="B37" s="356"/>
      <c r="C37" s="358"/>
      <c r="D37" s="276"/>
      <c r="E37" s="267"/>
      <c r="F37" s="356"/>
      <c r="G37" s="357"/>
      <c r="H37" s="272"/>
      <c r="I37" s="272"/>
    </row>
    <row r="38" spans="1:9" ht="17.649999999999999" x14ac:dyDescent="0.45">
      <c r="A38" s="348"/>
      <c r="B38" s="356"/>
      <c r="C38" s="358"/>
      <c r="D38" s="276"/>
      <c r="E38" s="267"/>
      <c r="F38" s="356"/>
      <c r="G38" s="357"/>
      <c r="H38" s="272"/>
      <c r="I38" s="272"/>
    </row>
    <row r="39" spans="1:9" ht="17.649999999999999" x14ac:dyDescent="0.45">
      <c r="A39" s="348"/>
      <c r="B39" s="356"/>
      <c r="C39" s="358"/>
      <c r="D39" s="276"/>
      <c r="E39" s="267"/>
      <c r="F39" s="356"/>
      <c r="G39" s="357"/>
      <c r="H39" s="272"/>
      <c r="I39" s="272"/>
    </row>
    <row r="40" spans="1:9" ht="17.649999999999999" x14ac:dyDescent="0.45">
      <c r="A40" s="348"/>
      <c r="B40" s="356"/>
      <c r="C40" s="358"/>
      <c r="D40" s="276"/>
      <c r="E40" s="267"/>
      <c r="F40" s="356"/>
      <c r="G40" s="357"/>
      <c r="H40" s="272"/>
      <c r="I40" s="272"/>
    </row>
    <row r="41" spans="1:9" ht="17.649999999999999" x14ac:dyDescent="0.45">
      <c r="A41" s="348"/>
      <c r="B41" s="356"/>
      <c r="C41" s="358"/>
      <c r="D41" s="276"/>
      <c r="E41" s="267"/>
      <c r="F41" s="356"/>
      <c r="G41" s="357"/>
      <c r="H41" s="272"/>
      <c r="I41" s="272"/>
    </row>
    <row r="42" spans="1:9" ht="17.649999999999999" x14ac:dyDescent="0.45">
      <c r="A42" s="348"/>
      <c r="B42" s="356"/>
      <c r="C42" s="358"/>
      <c r="D42" s="276"/>
      <c r="E42" s="267"/>
      <c r="F42" s="356"/>
      <c r="G42" s="357"/>
      <c r="H42" s="360"/>
      <c r="I42" s="272"/>
    </row>
    <row r="43" spans="1:9" ht="17.649999999999999" x14ac:dyDescent="0.45">
      <c r="A43" s="348"/>
      <c r="B43" s="356"/>
      <c r="C43" s="358"/>
      <c r="D43" s="276"/>
      <c r="E43" s="267"/>
      <c r="F43" s="356"/>
      <c r="G43" s="357"/>
      <c r="H43" s="360"/>
      <c r="I43" s="272"/>
    </row>
    <row r="44" spans="1:9" ht="17.649999999999999" x14ac:dyDescent="0.45">
      <c r="A44" s="348"/>
      <c r="B44" s="356"/>
      <c r="C44" s="358"/>
      <c r="D44" s="276"/>
      <c r="E44" s="267"/>
      <c r="F44" s="356"/>
      <c r="G44" s="357"/>
      <c r="H44" s="360"/>
      <c r="I44" s="272"/>
    </row>
    <row r="45" spans="1:9" ht="17.649999999999999" x14ac:dyDescent="0.45">
      <c r="A45" s="264"/>
      <c r="B45" s="264"/>
      <c r="C45" s="255"/>
      <c r="D45" s="354"/>
      <c r="E45" s="358"/>
      <c r="F45" s="356"/>
      <c r="G45" s="361"/>
      <c r="H45" s="362"/>
      <c r="I45" s="362"/>
    </row>
    <row r="46" spans="1:9" ht="71.650000000000006" customHeight="1" x14ac:dyDescent="0.45">
      <c r="A46" s="346" t="s">
        <v>142</v>
      </c>
      <c r="B46" s="346"/>
      <c r="C46" s="346"/>
      <c r="D46" s="346"/>
      <c r="E46" s="346"/>
      <c r="F46" s="346"/>
      <c r="G46" s="346"/>
      <c r="H46" s="346"/>
      <c r="I46" s="302"/>
    </row>
    <row r="47" spans="1:9" x14ac:dyDescent="0.45">
      <c r="I47" s="363"/>
    </row>
  </sheetData>
  <mergeCells count="13">
    <mergeCell ref="A2:I2"/>
    <mergeCell ref="I5:I6"/>
    <mergeCell ref="C10:E10"/>
    <mergeCell ref="A46:H46"/>
    <mergeCell ref="C8:E8"/>
    <mergeCell ref="A3:I3"/>
    <mergeCell ref="A4:I4"/>
    <mergeCell ref="A5:A6"/>
    <mergeCell ref="B5:B6"/>
    <mergeCell ref="C5:E6"/>
    <mergeCell ref="F5:F6"/>
    <mergeCell ref="H5:H6"/>
    <mergeCell ref="G5:G6"/>
  </mergeCells>
  <pageMargins left="0.7" right="0.7" top="0.75" bottom="0.75" header="0.3" footer="0.3"/>
  <pageSetup scale="31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2"/>
  <sheetViews>
    <sheetView view="pageBreakPreview" zoomScale="70" zoomScaleNormal="100" zoomScaleSheetLayoutView="70" workbookViewId="0">
      <selection activeCell="I10" sqref="I10"/>
    </sheetView>
  </sheetViews>
  <sheetFormatPr defaultColWidth="8.796875" defaultRowHeight="17.25" x14ac:dyDescent="0.45"/>
  <cols>
    <col min="1" max="1" width="8.6640625" style="192"/>
    <col min="2" max="2" width="11.53125" style="192" bestFit="1" customWidth="1"/>
    <col min="3" max="4" width="8.6640625" style="192"/>
    <col min="5" max="5" width="40.3984375" style="192" customWidth="1"/>
    <col min="6" max="6" width="14.6640625" style="192" customWidth="1"/>
    <col min="7" max="7" width="24.1328125" style="91" customWidth="1"/>
    <col min="8" max="8" width="30.9296875" style="192" customWidth="1"/>
    <col min="9" max="9" width="107.46484375" style="91" customWidth="1"/>
    <col min="10" max="16384" width="8.796875" style="91"/>
  </cols>
  <sheetData>
    <row r="1" spans="1:12" ht="17.649999999999999" x14ac:dyDescent="0.5">
      <c r="A1" s="85" t="s">
        <v>590</v>
      </c>
      <c r="B1" s="86"/>
      <c r="C1" s="86"/>
      <c r="D1" s="86"/>
      <c r="E1" s="86"/>
      <c r="F1" s="87"/>
      <c r="G1" s="88"/>
      <c r="H1" s="89"/>
      <c r="I1" s="90"/>
    </row>
    <row r="2" spans="1:12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</row>
    <row r="3" spans="1:12" ht="14.5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</row>
    <row r="4" spans="1:12" ht="17.649999999999999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</row>
    <row r="5" spans="1:12" ht="14.55" customHeight="1" x14ac:dyDescent="0.45">
      <c r="A5" s="239" t="s">
        <v>108</v>
      </c>
      <c r="B5" s="239" t="s">
        <v>341</v>
      </c>
      <c r="C5" s="239" t="s">
        <v>2</v>
      </c>
      <c r="D5" s="239"/>
      <c r="E5" s="239"/>
      <c r="F5" s="239" t="s">
        <v>3</v>
      </c>
      <c r="G5" s="239" t="s">
        <v>4</v>
      </c>
      <c r="H5" s="239" t="s">
        <v>5</v>
      </c>
      <c r="I5" s="239" t="s">
        <v>6</v>
      </c>
      <c r="L5" s="91">
        <f>2.4*6</f>
        <v>14.399999999999999</v>
      </c>
    </row>
    <row r="6" spans="1:12" x14ac:dyDescent="0.45">
      <c r="A6" s="243"/>
      <c r="B6" s="243"/>
      <c r="C6" s="243"/>
      <c r="D6" s="243"/>
      <c r="E6" s="243"/>
      <c r="F6" s="243"/>
      <c r="G6" s="243"/>
      <c r="H6" s="243"/>
      <c r="I6" s="243"/>
      <c r="L6" s="91" t="e">
        <f>#REF!/L5</f>
        <v>#REF!</v>
      </c>
    </row>
    <row r="7" spans="1:12" ht="31.5" customHeight="1" x14ac:dyDescent="0.5">
      <c r="A7" s="365"/>
      <c r="B7" s="366" t="s">
        <v>413</v>
      </c>
      <c r="C7" s="367"/>
      <c r="D7" s="368"/>
      <c r="E7" s="369"/>
      <c r="F7" s="365"/>
      <c r="G7" s="370"/>
      <c r="H7" s="371"/>
      <c r="I7" s="219"/>
    </row>
    <row r="8" spans="1:12" ht="31.5" customHeight="1" x14ac:dyDescent="0.5">
      <c r="A8" s="372"/>
      <c r="B8" s="373">
        <v>1600</v>
      </c>
      <c r="C8" s="374" t="s">
        <v>57</v>
      </c>
      <c r="D8" s="375"/>
      <c r="E8" s="376"/>
      <c r="F8" s="372"/>
      <c r="G8" s="377"/>
      <c r="H8" s="378"/>
      <c r="I8" s="219"/>
    </row>
    <row r="9" spans="1:12" ht="31.5" customHeight="1" x14ac:dyDescent="0.45">
      <c r="A9" s="372"/>
      <c r="B9" s="379"/>
      <c r="C9" s="379"/>
      <c r="D9" s="375"/>
      <c r="E9" s="376"/>
      <c r="F9" s="372"/>
      <c r="G9" s="377"/>
      <c r="H9" s="378"/>
      <c r="I9" s="219"/>
    </row>
    <row r="10" spans="1:12" ht="31.5" customHeight="1" x14ac:dyDescent="0.45">
      <c r="A10" s="372"/>
      <c r="B10" s="379"/>
      <c r="C10" s="379"/>
      <c r="D10" s="375"/>
      <c r="E10" s="376"/>
      <c r="F10" s="372"/>
      <c r="G10" s="377"/>
      <c r="H10" s="378"/>
      <c r="I10" s="219"/>
    </row>
    <row r="11" spans="1:12" ht="31.5" customHeight="1" x14ac:dyDescent="0.45">
      <c r="A11" s="372"/>
      <c r="B11" s="379"/>
      <c r="C11" s="379"/>
      <c r="D11" s="375"/>
      <c r="E11" s="376"/>
      <c r="F11" s="372"/>
      <c r="G11" s="377"/>
      <c r="H11" s="378"/>
      <c r="I11" s="219"/>
    </row>
    <row r="12" spans="1:12" ht="31.5" customHeight="1" x14ac:dyDescent="0.5">
      <c r="A12" s="372" t="s">
        <v>461</v>
      </c>
      <c r="B12" s="380"/>
      <c r="C12" s="379" t="s">
        <v>337</v>
      </c>
      <c r="D12" s="375"/>
      <c r="E12" s="376"/>
      <c r="F12" s="152" t="s">
        <v>700</v>
      </c>
      <c r="G12" s="377">
        <v>51750</v>
      </c>
      <c r="H12" s="378"/>
      <c r="I12" s="219"/>
    </row>
    <row r="13" spans="1:12" ht="31.5" customHeight="1" x14ac:dyDescent="0.45">
      <c r="A13" s="372"/>
      <c r="B13" s="379"/>
      <c r="C13" s="379" t="s">
        <v>338</v>
      </c>
      <c r="D13" s="375"/>
      <c r="E13" s="376"/>
      <c r="F13" s="372"/>
      <c r="G13" s="377"/>
      <c r="H13" s="378"/>
      <c r="I13" s="219"/>
    </row>
    <row r="14" spans="1:12" ht="31.5" customHeight="1" x14ac:dyDescent="0.45">
      <c r="A14" s="381" t="s">
        <v>644</v>
      </c>
      <c r="B14" s="172" t="s">
        <v>645</v>
      </c>
      <c r="C14" s="258" t="s">
        <v>646</v>
      </c>
      <c r="D14" s="144"/>
      <c r="E14" s="145"/>
      <c r="F14" s="170"/>
      <c r="G14" s="382"/>
      <c r="H14" s="383"/>
      <c r="I14" s="384" t="str">
        <f t="shared" ref="I14" si="0">IF(ISBLANK(F14),"",G14*H14)</f>
        <v/>
      </c>
      <c r="K14" s="91">
        <f>0.15*3500*5</f>
        <v>2625</v>
      </c>
      <c r="L14" s="91">
        <f>K14*3</f>
        <v>7875</v>
      </c>
    </row>
    <row r="15" spans="1:12" ht="31.5" customHeight="1" x14ac:dyDescent="0.45">
      <c r="A15" s="381" t="s">
        <v>647</v>
      </c>
      <c r="B15" s="172"/>
      <c r="C15" s="258" t="s">
        <v>648</v>
      </c>
      <c r="D15" s="144"/>
      <c r="E15" s="145"/>
      <c r="F15" s="172" t="s">
        <v>649</v>
      </c>
      <c r="G15" s="385">
        <v>1</v>
      </c>
      <c r="H15" s="386">
        <v>30000</v>
      </c>
      <c r="I15" s="387">
        <f t="shared" ref="I15:I20" si="1">G15*H15</f>
        <v>30000</v>
      </c>
    </row>
    <row r="16" spans="1:12" ht="31.5" customHeight="1" x14ac:dyDescent="0.45">
      <c r="A16" s="381"/>
      <c r="B16" s="172"/>
      <c r="C16" s="388"/>
      <c r="D16" s="144"/>
      <c r="E16" s="145"/>
      <c r="F16" s="172"/>
      <c r="G16" s="389">
        <f>+I15</f>
        <v>30000</v>
      </c>
      <c r="H16" s="390"/>
      <c r="I16" s="387"/>
    </row>
    <row r="17" spans="1:9" ht="31.5" customHeight="1" x14ac:dyDescent="0.45">
      <c r="A17" s="381" t="s">
        <v>650</v>
      </c>
      <c r="B17" s="172"/>
      <c r="C17" s="258" t="s">
        <v>651</v>
      </c>
      <c r="D17" s="144"/>
      <c r="E17" s="145"/>
      <c r="F17" s="391" t="s">
        <v>328</v>
      </c>
      <c r="G17" s="172">
        <v>1</v>
      </c>
      <c r="H17" s="386">
        <v>30000</v>
      </c>
      <c r="I17" s="387">
        <f t="shared" si="1"/>
        <v>30000</v>
      </c>
    </row>
    <row r="18" spans="1:9" ht="31.5" customHeight="1" x14ac:dyDescent="0.45">
      <c r="A18" s="381"/>
      <c r="B18" s="172"/>
      <c r="C18" s="392" t="s">
        <v>652</v>
      </c>
      <c r="D18" s="144"/>
      <c r="E18" s="145"/>
      <c r="F18" s="391"/>
      <c r="G18" s="172"/>
      <c r="H18" s="390"/>
      <c r="I18" s="387"/>
    </row>
    <row r="19" spans="1:9" ht="31.5" customHeight="1" x14ac:dyDescent="0.45">
      <c r="A19" s="381" t="s">
        <v>653</v>
      </c>
      <c r="B19" s="172"/>
      <c r="C19" s="258" t="s">
        <v>654</v>
      </c>
      <c r="D19" s="144"/>
      <c r="E19" s="145"/>
      <c r="F19" s="172" t="s">
        <v>47</v>
      </c>
      <c r="G19" s="172">
        <v>70</v>
      </c>
      <c r="H19" s="393"/>
      <c r="I19" s="394"/>
    </row>
    <row r="20" spans="1:9" ht="31.5" customHeight="1" x14ac:dyDescent="0.45">
      <c r="A20" s="381" t="s">
        <v>653</v>
      </c>
      <c r="B20" s="395"/>
      <c r="C20" s="258" t="s">
        <v>655</v>
      </c>
      <c r="D20" s="144"/>
      <c r="E20" s="145"/>
      <c r="F20" s="172" t="s">
        <v>395</v>
      </c>
      <c r="G20" s="172">
        <v>1</v>
      </c>
      <c r="H20" s="393">
        <v>10000</v>
      </c>
      <c r="I20" s="387">
        <f t="shared" si="1"/>
        <v>10000</v>
      </c>
    </row>
    <row r="21" spans="1:9" ht="14.45" customHeight="1" x14ac:dyDescent="0.45">
      <c r="A21" s="396" t="s">
        <v>58</v>
      </c>
      <c r="B21" s="397" t="s">
        <v>23</v>
      </c>
      <c r="C21" s="398"/>
      <c r="D21" s="398"/>
      <c r="E21" s="398"/>
      <c r="F21" s="398"/>
      <c r="G21" s="398"/>
      <c r="H21" s="399"/>
      <c r="I21" s="400"/>
    </row>
    <row r="22" spans="1:9" ht="70.5" customHeight="1" x14ac:dyDescent="0.45">
      <c r="A22" s="401"/>
      <c r="B22" s="402"/>
      <c r="C22" s="403"/>
      <c r="D22" s="403"/>
      <c r="E22" s="403"/>
      <c r="F22" s="403"/>
      <c r="G22" s="403"/>
      <c r="H22" s="404"/>
      <c r="I22" s="405"/>
    </row>
  </sheetData>
  <mergeCells count="14">
    <mergeCell ref="A2:I2"/>
    <mergeCell ref="A21:A22"/>
    <mergeCell ref="B21:H22"/>
    <mergeCell ref="I21:I22"/>
    <mergeCell ref="A5:A6"/>
    <mergeCell ref="B5:B6"/>
    <mergeCell ref="A3:I3"/>
    <mergeCell ref="A4:I4"/>
    <mergeCell ref="G5:G6"/>
    <mergeCell ref="C5:E6"/>
    <mergeCell ref="F5:F6"/>
    <mergeCell ref="H5:H6"/>
    <mergeCell ref="I5:I6"/>
    <mergeCell ref="F17:F18"/>
  </mergeCells>
  <dataValidations count="1">
    <dataValidation type="textLength" operator="equal" allowBlank="1" showInputMessage="1" showErrorMessage="1" sqref="F12" xr:uid="{EBF225F4-EF4E-4006-9086-77C0D2B8425F}">
      <formula1>0</formula1>
    </dataValidation>
  </dataValidations>
  <pageMargins left="0.70866141732283505" right="0.70866141732283505" top="0.74803149606299202" bottom="0.74803149606299202" header="0.31496062992126" footer="0.31496062992126"/>
  <pageSetup paperSize="9" scale="34" fitToHeight="0" orientation="portrait" r:id="rId1"/>
  <headerFooter>
    <oddFooter>&amp;C&amp;"Arial,Regular"Page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4FCFD-8763-4AD4-B997-39750FDAAFA5}">
  <dimension ref="A1:I53"/>
  <sheetViews>
    <sheetView view="pageBreakPreview" zoomScale="70" zoomScaleNormal="100" zoomScaleSheetLayoutView="70" workbookViewId="0">
      <pane xSplit="2" ySplit="6" topLeftCell="C35" activePane="bottomRight" state="frozen"/>
      <selection pane="topRight" activeCell="C1" sqref="C1"/>
      <selection pane="bottomLeft" activeCell="A13" sqref="A13"/>
      <selection pane="bottomRight" activeCell="I49" sqref="I49"/>
    </sheetView>
  </sheetViews>
  <sheetFormatPr defaultColWidth="8.796875" defaultRowHeight="17.25" x14ac:dyDescent="0.45"/>
  <cols>
    <col min="1" max="1" width="8.6640625" style="91" bestFit="1" customWidth="1"/>
    <col min="2" max="2" width="9.6640625" style="91" bestFit="1" customWidth="1"/>
    <col min="3" max="3" width="3.33203125" style="91" bestFit="1" customWidth="1"/>
    <col min="4" max="4" width="2.796875" style="91" customWidth="1"/>
    <col min="5" max="5" width="49.33203125" style="91" bestFit="1" customWidth="1"/>
    <col min="6" max="6" width="7.9296875" style="91" customWidth="1"/>
    <col min="7" max="7" width="20.06640625" style="91" customWidth="1"/>
    <col min="8" max="8" width="22.6640625" style="91" customWidth="1"/>
    <col min="9" max="9" width="107.3984375" style="91" customWidth="1"/>
    <col min="10" max="16384" width="8.796875" style="91"/>
  </cols>
  <sheetData>
    <row r="1" spans="1:9" ht="17.649999999999999" x14ac:dyDescent="0.5">
      <c r="A1" s="85" t="s">
        <v>591</v>
      </c>
      <c r="B1" s="86"/>
      <c r="C1" s="86"/>
      <c r="D1" s="86"/>
      <c r="E1" s="86"/>
      <c r="F1" s="87"/>
      <c r="G1" s="88"/>
      <c r="H1" s="89"/>
      <c r="I1" s="90"/>
    </row>
    <row r="2" spans="1:9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</row>
    <row r="3" spans="1:9" ht="14.5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</row>
    <row r="4" spans="1:9" ht="46.9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</row>
    <row r="5" spans="1:9" x14ac:dyDescent="0.45">
      <c r="A5" s="239" t="s">
        <v>108</v>
      </c>
      <c r="B5" s="239" t="s">
        <v>341</v>
      </c>
      <c r="C5" s="239" t="s">
        <v>2</v>
      </c>
      <c r="D5" s="239"/>
      <c r="E5" s="239"/>
      <c r="F5" s="239" t="s">
        <v>3</v>
      </c>
      <c r="G5" s="239" t="s">
        <v>4</v>
      </c>
      <c r="H5" s="239" t="s">
        <v>5</v>
      </c>
      <c r="I5" s="239" t="s">
        <v>6</v>
      </c>
    </row>
    <row r="6" spans="1:9" x14ac:dyDescent="0.45">
      <c r="A6" s="243"/>
      <c r="B6" s="243"/>
      <c r="C6" s="243"/>
      <c r="D6" s="243"/>
      <c r="E6" s="243"/>
      <c r="F6" s="243"/>
      <c r="G6" s="243"/>
      <c r="H6" s="243"/>
      <c r="I6" s="243"/>
    </row>
    <row r="7" spans="1:9" ht="39.85" customHeight="1" x14ac:dyDescent="0.5">
      <c r="A7" s="250"/>
      <c r="B7" s="247" t="s">
        <v>413</v>
      </c>
      <c r="C7" s="248"/>
      <c r="D7" s="248"/>
      <c r="E7" s="249"/>
      <c r="F7" s="251"/>
      <c r="G7" s="251"/>
      <c r="H7" s="250"/>
      <c r="I7" s="252"/>
    </row>
    <row r="8" spans="1:9" ht="39.85" customHeight="1" x14ac:dyDescent="0.45">
      <c r="A8" s="347"/>
      <c r="B8" s="271">
        <v>1700</v>
      </c>
      <c r="C8" s="349" t="s">
        <v>59</v>
      </c>
      <c r="D8" s="350"/>
      <c r="E8" s="351"/>
      <c r="F8" s="271"/>
      <c r="G8" s="259"/>
      <c r="H8" s="258"/>
      <c r="I8" s="272"/>
    </row>
    <row r="9" spans="1:9" ht="39.85" customHeight="1" x14ac:dyDescent="0.45">
      <c r="A9" s="264"/>
      <c r="B9" s="274"/>
      <c r="C9" s="256"/>
      <c r="D9" s="256"/>
      <c r="E9" s="257"/>
      <c r="F9" s="271"/>
      <c r="G9" s="259"/>
      <c r="H9" s="258"/>
      <c r="I9" s="260"/>
    </row>
    <row r="10" spans="1:9" ht="39.85" customHeight="1" x14ac:dyDescent="0.45">
      <c r="A10" s="263" t="s">
        <v>458</v>
      </c>
      <c r="B10" s="271" t="s">
        <v>456</v>
      </c>
      <c r="C10" s="406" t="s">
        <v>60</v>
      </c>
      <c r="D10" s="350"/>
      <c r="E10" s="351"/>
      <c r="F10" s="271" t="s">
        <v>61</v>
      </c>
      <c r="G10" s="407">
        <v>6.5</v>
      </c>
      <c r="H10" s="408"/>
      <c r="I10" s="272"/>
    </row>
    <row r="11" spans="1:9" ht="39.85" customHeight="1" x14ac:dyDescent="0.45">
      <c r="A11" s="263"/>
      <c r="B11" s="271"/>
      <c r="C11" s="354"/>
      <c r="D11" s="275"/>
      <c r="E11" s="409"/>
      <c r="F11" s="271"/>
      <c r="G11" s="259"/>
      <c r="H11" s="258"/>
      <c r="I11" s="272"/>
    </row>
    <row r="12" spans="1:9" ht="39.85" customHeight="1" x14ac:dyDescent="0.45">
      <c r="A12" s="263"/>
      <c r="B12" s="271" t="s">
        <v>457</v>
      </c>
      <c r="C12" s="406" t="s">
        <v>247</v>
      </c>
      <c r="D12" s="350"/>
      <c r="E12" s="351"/>
      <c r="F12" s="271"/>
      <c r="G12" s="259"/>
      <c r="H12" s="258"/>
      <c r="I12" s="272"/>
    </row>
    <row r="13" spans="1:9" ht="39.85" customHeight="1" x14ac:dyDescent="0.45">
      <c r="A13" s="263"/>
      <c r="B13" s="271"/>
      <c r="C13" s="410"/>
      <c r="D13" s="411"/>
      <c r="E13" s="269"/>
      <c r="F13" s="271"/>
      <c r="G13" s="259"/>
      <c r="H13" s="272"/>
      <c r="I13" s="272"/>
    </row>
    <row r="14" spans="1:9" ht="39.85" customHeight="1" x14ac:dyDescent="0.45">
      <c r="A14" s="263" t="s">
        <v>459</v>
      </c>
      <c r="B14" s="271"/>
      <c r="C14" s="275" t="s">
        <v>10</v>
      </c>
      <c r="D14" s="275"/>
      <c r="E14" s="409" t="s">
        <v>248</v>
      </c>
      <c r="F14" s="271" t="s">
        <v>41</v>
      </c>
      <c r="G14" s="259">
        <v>3</v>
      </c>
      <c r="H14" s="272"/>
      <c r="I14" s="272"/>
    </row>
    <row r="15" spans="1:9" ht="39.85" customHeight="1" x14ac:dyDescent="0.45">
      <c r="A15" s="263"/>
      <c r="B15" s="271"/>
      <c r="C15" s="275"/>
      <c r="D15" s="275"/>
      <c r="E15" s="409"/>
      <c r="F15" s="271"/>
      <c r="G15" s="412"/>
      <c r="H15" s="272"/>
      <c r="I15" s="272"/>
    </row>
    <row r="16" spans="1:9" ht="39.85" customHeight="1" x14ac:dyDescent="0.45">
      <c r="A16" s="263" t="s">
        <v>460</v>
      </c>
      <c r="B16" s="271"/>
      <c r="C16" s="275" t="s">
        <v>13</v>
      </c>
      <c r="D16" s="275"/>
      <c r="E16" s="409" t="s">
        <v>249</v>
      </c>
      <c r="F16" s="271" t="s">
        <v>41</v>
      </c>
      <c r="G16" s="412">
        <v>1</v>
      </c>
      <c r="H16" s="272"/>
      <c r="I16" s="272"/>
    </row>
    <row r="17" spans="1:9" ht="17.649999999999999" x14ac:dyDescent="0.45">
      <c r="A17" s="264"/>
      <c r="B17" s="271"/>
      <c r="C17" s="275"/>
      <c r="D17" s="275"/>
      <c r="E17" s="409"/>
      <c r="F17" s="271"/>
      <c r="G17" s="259"/>
      <c r="H17" s="272"/>
      <c r="I17" s="272"/>
    </row>
    <row r="18" spans="1:9" ht="17.649999999999999" x14ac:dyDescent="0.45">
      <c r="A18" s="264"/>
      <c r="B18" s="271"/>
      <c r="C18" s="406"/>
      <c r="D18" s="350"/>
      <c r="E18" s="351"/>
      <c r="F18" s="271"/>
      <c r="G18" s="259"/>
      <c r="H18" s="258"/>
      <c r="I18" s="272"/>
    </row>
    <row r="19" spans="1:9" ht="17.649999999999999" x14ac:dyDescent="0.45">
      <c r="A19" s="264"/>
      <c r="B19" s="271"/>
      <c r="C19" s="406"/>
      <c r="D19" s="350"/>
      <c r="E19" s="351"/>
      <c r="F19" s="271"/>
      <c r="G19" s="259"/>
      <c r="H19" s="259"/>
      <c r="I19" s="272"/>
    </row>
    <row r="20" spans="1:9" ht="17.649999999999999" x14ac:dyDescent="0.45">
      <c r="A20" s="264"/>
      <c r="B20" s="271"/>
      <c r="C20" s="275"/>
      <c r="D20" s="275"/>
      <c r="E20" s="409"/>
      <c r="F20" s="271"/>
      <c r="G20" s="259"/>
      <c r="H20" s="413"/>
      <c r="I20" s="272"/>
    </row>
    <row r="21" spans="1:9" ht="17.649999999999999" x14ac:dyDescent="0.45">
      <c r="A21" s="264"/>
      <c r="B21" s="271"/>
      <c r="C21" s="406"/>
      <c r="D21" s="350"/>
      <c r="E21" s="351"/>
      <c r="F21" s="271"/>
      <c r="G21" s="259"/>
      <c r="H21" s="259"/>
      <c r="I21" s="272"/>
    </row>
    <row r="22" spans="1:9" ht="17.649999999999999" x14ac:dyDescent="0.45">
      <c r="A22" s="264"/>
      <c r="B22" s="271"/>
      <c r="C22" s="275"/>
      <c r="D22" s="275"/>
      <c r="E22" s="276"/>
      <c r="F22" s="271"/>
      <c r="G22" s="412"/>
      <c r="H22" s="259"/>
      <c r="I22" s="272"/>
    </row>
    <row r="23" spans="1:9" ht="17.649999999999999" x14ac:dyDescent="0.45">
      <c r="A23" s="264"/>
      <c r="B23" s="271"/>
      <c r="C23" s="275"/>
      <c r="D23" s="275"/>
      <c r="E23" s="276"/>
      <c r="F23" s="271"/>
      <c r="G23" s="259"/>
      <c r="H23" s="259"/>
      <c r="I23" s="272"/>
    </row>
    <row r="24" spans="1:9" ht="17.649999999999999" x14ac:dyDescent="0.45">
      <c r="A24" s="264"/>
      <c r="B24" s="274"/>
      <c r="C24" s="256"/>
      <c r="D24" s="256"/>
      <c r="E24" s="257"/>
      <c r="F24" s="274"/>
      <c r="G24" s="259"/>
      <c r="H24" s="259"/>
      <c r="I24" s="272"/>
    </row>
    <row r="25" spans="1:9" ht="17.649999999999999" x14ac:dyDescent="0.45">
      <c r="A25" s="264"/>
      <c r="B25" s="271"/>
      <c r="C25" s="406"/>
      <c r="D25" s="350"/>
      <c r="E25" s="351"/>
      <c r="F25" s="271"/>
      <c r="G25" s="259"/>
      <c r="H25" s="259"/>
      <c r="I25" s="272"/>
    </row>
    <row r="26" spans="1:9" ht="17.649999999999999" x14ac:dyDescent="0.45">
      <c r="A26" s="263"/>
      <c r="B26" s="271"/>
      <c r="C26" s="406"/>
      <c r="D26" s="350"/>
      <c r="E26" s="351"/>
      <c r="F26" s="271"/>
      <c r="G26" s="259"/>
      <c r="H26" s="413"/>
      <c r="I26" s="272"/>
    </row>
    <row r="27" spans="1:9" x14ac:dyDescent="0.45">
      <c r="A27" s="258"/>
      <c r="B27" s="258"/>
      <c r="C27" s="298"/>
      <c r="D27" s="298"/>
      <c r="E27" s="342"/>
      <c r="F27" s="259"/>
      <c r="G27" s="259"/>
      <c r="H27" s="258"/>
      <c r="I27" s="260"/>
    </row>
    <row r="28" spans="1:9" x14ac:dyDescent="0.45">
      <c r="A28" s="258"/>
      <c r="B28" s="258"/>
      <c r="C28" s="298"/>
      <c r="D28" s="298"/>
      <c r="E28" s="342"/>
      <c r="F28" s="259"/>
      <c r="G28" s="412"/>
      <c r="H28" s="278"/>
      <c r="I28" s="273"/>
    </row>
    <row r="29" spans="1:9" x14ac:dyDescent="0.45">
      <c r="A29" s="258"/>
      <c r="B29" s="258"/>
      <c r="C29" s="298"/>
      <c r="D29" s="298"/>
      <c r="E29" s="342"/>
      <c r="F29" s="259"/>
      <c r="G29" s="259"/>
      <c r="H29" s="258"/>
      <c r="I29" s="260"/>
    </row>
    <row r="30" spans="1:9" x14ac:dyDescent="0.45">
      <c r="A30" s="258"/>
      <c r="B30" s="258"/>
      <c r="C30" s="298"/>
      <c r="D30" s="298"/>
      <c r="E30" s="342"/>
      <c r="F30" s="259"/>
      <c r="G30" s="259"/>
      <c r="H30" s="258"/>
      <c r="I30" s="260"/>
    </row>
    <row r="31" spans="1:9" x14ac:dyDescent="0.45">
      <c r="A31" s="258"/>
      <c r="B31" s="258"/>
      <c r="C31" s="298"/>
      <c r="D31" s="298"/>
      <c r="E31" s="342"/>
      <c r="F31" s="259"/>
      <c r="G31" s="259"/>
      <c r="H31" s="258"/>
      <c r="I31" s="260"/>
    </row>
    <row r="32" spans="1:9" x14ac:dyDescent="0.45">
      <c r="A32" s="258"/>
      <c r="B32" s="258"/>
      <c r="C32" s="298"/>
      <c r="D32" s="298"/>
      <c r="E32" s="342"/>
      <c r="F32" s="259"/>
      <c r="G32" s="259"/>
      <c r="H32" s="258"/>
      <c r="I32" s="260"/>
    </row>
    <row r="33" spans="1:9" x14ac:dyDescent="0.45">
      <c r="A33" s="258"/>
      <c r="B33" s="258"/>
      <c r="C33" s="298"/>
      <c r="D33" s="298"/>
      <c r="E33" s="342"/>
      <c r="F33" s="259"/>
      <c r="G33" s="259"/>
      <c r="H33" s="258"/>
      <c r="I33" s="260"/>
    </row>
    <row r="34" spans="1:9" x14ac:dyDescent="0.45">
      <c r="A34" s="258"/>
      <c r="B34" s="258"/>
      <c r="C34" s="298"/>
      <c r="D34" s="298"/>
      <c r="E34" s="342"/>
      <c r="F34" s="259"/>
      <c r="G34" s="259"/>
      <c r="H34" s="258"/>
      <c r="I34" s="260"/>
    </row>
    <row r="35" spans="1:9" x14ac:dyDescent="0.45">
      <c r="A35" s="258"/>
      <c r="B35" s="258"/>
      <c r="C35" s="298"/>
      <c r="D35" s="298"/>
      <c r="E35" s="342"/>
      <c r="F35" s="259"/>
      <c r="G35" s="259"/>
      <c r="H35" s="258"/>
      <c r="I35" s="260"/>
    </row>
    <row r="36" spans="1:9" x14ac:dyDescent="0.45">
      <c r="A36" s="258"/>
      <c r="B36" s="258"/>
      <c r="C36" s="298"/>
      <c r="D36" s="298"/>
      <c r="E36" s="342"/>
      <c r="F36" s="259"/>
      <c r="G36" s="259"/>
      <c r="H36" s="258"/>
      <c r="I36" s="260"/>
    </row>
    <row r="37" spans="1:9" x14ac:dyDescent="0.45">
      <c r="A37" s="258"/>
      <c r="B37" s="258"/>
      <c r="C37" s="298"/>
      <c r="D37" s="298"/>
      <c r="E37" s="342"/>
      <c r="F37" s="259"/>
      <c r="G37" s="259"/>
      <c r="H37" s="258"/>
      <c r="I37" s="260"/>
    </row>
    <row r="38" spans="1:9" x14ac:dyDescent="0.45">
      <c r="A38" s="258"/>
      <c r="B38" s="258"/>
      <c r="C38" s="298"/>
      <c r="D38" s="298"/>
      <c r="E38" s="342"/>
      <c r="F38" s="259"/>
      <c r="G38" s="259"/>
      <c r="H38" s="258"/>
      <c r="I38" s="260"/>
    </row>
    <row r="39" spans="1:9" x14ac:dyDescent="0.45">
      <c r="A39" s="258"/>
      <c r="B39" s="258"/>
      <c r="C39" s="298"/>
      <c r="D39" s="298"/>
      <c r="E39" s="342"/>
      <c r="F39" s="259"/>
      <c r="G39" s="259"/>
      <c r="H39" s="258"/>
      <c r="I39" s="260"/>
    </row>
    <row r="40" spans="1:9" x14ac:dyDescent="0.45">
      <c r="A40" s="258"/>
      <c r="B40" s="258"/>
      <c r="C40" s="298"/>
      <c r="D40" s="298"/>
      <c r="E40" s="342"/>
      <c r="F40" s="259"/>
      <c r="G40" s="259"/>
      <c r="H40" s="258"/>
      <c r="I40" s="260"/>
    </row>
    <row r="41" spans="1:9" x14ac:dyDescent="0.45">
      <c r="A41" s="258"/>
      <c r="B41" s="258"/>
      <c r="C41" s="298"/>
      <c r="D41" s="298"/>
      <c r="E41" s="342"/>
      <c r="F41" s="259"/>
      <c r="G41" s="259"/>
      <c r="H41" s="258"/>
      <c r="I41" s="260"/>
    </row>
    <row r="42" spans="1:9" x14ac:dyDescent="0.45">
      <c r="A42" s="258"/>
      <c r="B42" s="258"/>
      <c r="C42" s="298"/>
      <c r="D42" s="298"/>
      <c r="E42" s="342"/>
      <c r="F42" s="259"/>
      <c r="G42" s="259"/>
      <c r="H42" s="258"/>
      <c r="I42" s="260"/>
    </row>
    <row r="43" spans="1:9" x14ac:dyDescent="0.45">
      <c r="A43" s="258"/>
      <c r="B43" s="258"/>
      <c r="C43" s="298"/>
      <c r="D43" s="298"/>
      <c r="E43" s="342"/>
      <c r="F43" s="259"/>
      <c r="G43" s="259"/>
      <c r="H43" s="258"/>
      <c r="I43" s="260"/>
    </row>
    <row r="44" spans="1:9" x14ac:dyDescent="0.45">
      <c r="A44" s="258"/>
      <c r="B44" s="258"/>
      <c r="C44" s="298"/>
      <c r="D44" s="298"/>
      <c r="E44" s="342"/>
      <c r="F44" s="259"/>
      <c r="G44" s="259"/>
      <c r="H44" s="258"/>
      <c r="I44" s="260"/>
    </row>
    <row r="45" spans="1:9" x14ac:dyDescent="0.45">
      <c r="A45" s="258"/>
      <c r="B45" s="258"/>
      <c r="C45" s="298"/>
      <c r="D45" s="298"/>
      <c r="E45" s="342"/>
      <c r="F45" s="259"/>
      <c r="G45" s="259"/>
      <c r="H45" s="258"/>
      <c r="I45" s="260"/>
    </row>
    <row r="46" spans="1:9" x14ac:dyDescent="0.45">
      <c r="A46" s="258"/>
      <c r="B46" s="258"/>
      <c r="C46" s="298"/>
      <c r="D46" s="298"/>
      <c r="E46" s="342"/>
      <c r="F46" s="259"/>
      <c r="G46" s="259"/>
      <c r="H46" s="258"/>
      <c r="I46" s="260"/>
    </row>
    <row r="47" spans="1:9" x14ac:dyDescent="0.45">
      <c r="A47" s="258"/>
      <c r="B47" s="258"/>
      <c r="C47" s="298"/>
      <c r="D47" s="298"/>
      <c r="E47" s="342"/>
      <c r="F47" s="259"/>
      <c r="G47" s="259"/>
      <c r="H47" s="258"/>
      <c r="I47" s="260"/>
    </row>
    <row r="48" spans="1:9" x14ac:dyDescent="0.45">
      <c r="A48" s="258"/>
      <c r="B48" s="258"/>
      <c r="C48" s="298"/>
      <c r="D48" s="298"/>
      <c r="E48" s="342"/>
      <c r="F48" s="259"/>
      <c r="G48" s="259"/>
      <c r="H48" s="258"/>
      <c r="I48" s="260"/>
    </row>
    <row r="49" spans="1:9" x14ac:dyDescent="0.45">
      <c r="A49" s="258"/>
      <c r="B49" s="258"/>
      <c r="C49" s="298"/>
      <c r="D49" s="298"/>
      <c r="E49" s="342"/>
      <c r="F49" s="259"/>
      <c r="G49" s="259"/>
      <c r="H49" s="258"/>
      <c r="I49" s="260"/>
    </row>
    <row r="50" spans="1:9" x14ac:dyDescent="0.45">
      <c r="A50" s="258"/>
      <c r="B50" s="258"/>
      <c r="C50" s="298"/>
      <c r="D50" s="298"/>
      <c r="E50" s="342"/>
      <c r="F50" s="259"/>
      <c r="G50" s="259"/>
      <c r="H50" s="258"/>
      <c r="I50" s="260"/>
    </row>
    <row r="51" spans="1:9" x14ac:dyDescent="0.45">
      <c r="A51" s="258"/>
      <c r="B51" s="258"/>
      <c r="C51" s="298"/>
      <c r="D51" s="298"/>
      <c r="E51" s="342"/>
      <c r="F51" s="259"/>
      <c r="G51" s="259"/>
      <c r="H51" s="258"/>
      <c r="I51" s="260"/>
    </row>
    <row r="52" spans="1:9" x14ac:dyDescent="0.45">
      <c r="A52" s="258"/>
      <c r="B52" s="258"/>
      <c r="C52" s="298"/>
      <c r="D52" s="298"/>
      <c r="E52" s="342"/>
      <c r="F52" s="259"/>
      <c r="G52" s="259"/>
      <c r="H52" s="258"/>
      <c r="I52" s="260"/>
    </row>
    <row r="53" spans="1:9" ht="85.9" customHeight="1" x14ac:dyDescent="0.45">
      <c r="A53" s="346" t="s">
        <v>142</v>
      </c>
      <c r="B53" s="346"/>
      <c r="C53" s="346"/>
      <c r="D53" s="346"/>
      <c r="E53" s="346"/>
      <c r="F53" s="346"/>
      <c r="G53" s="346"/>
      <c r="H53" s="346"/>
      <c r="I53" s="302"/>
    </row>
  </sheetData>
  <mergeCells count="19">
    <mergeCell ref="A2:I2"/>
    <mergeCell ref="A3:I3"/>
    <mergeCell ref="A4:I4"/>
    <mergeCell ref="C25:E25"/>
    <mergeCell ref="C26:E26"/>
    <mergeCell ref="I5:I6"/>
    <mergeCell ref="A5:A6"/>
    <mergeCell ref="B5:B6"/>
    <mergeCell ref="C5:E6"/>
    <mergeCell ref="F5:F6"/>
    <mergeCell ref="H5:H6"/>
    <mergeCell ref="G5:G6"/>
    <mergeCell ref="A53:H53"/>
    <mergeCell ref="C8:E8"/>
    <mergeCell ref="C10:E10"/>
    <mergeCell ref="C12:E12"/>
    <mergeCell ref="C18:E18"/>
    <mergeCell ref="C19:E19"/>
    <mergeCell ref="C21:E21"/>
  </mergeCells>
  <pageMargins left="0.7" right="0.7" top="0.75" bottom="0.75" header="0.3" footer="0.3"/>
  <pageSetup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1CE1-15DE-4CCC-9001-A2DCF7E5C559}">
  <dimension ref="A1:J109"/>
  <sheetViews>
    <sheetView view="pageBreakPreview" topLeftCell="A87" zoomScale="70" zoomScaleNormal="100" zoomScaleSheetLayoutView="70" workbookViewId="0">
      <selection activeCell="J63" sqref="J63"/>
    </sheetView>
  </sheetViews>
  <sheetFormatPr defaultColWidth="8.796875" defaultRowHeight="17.25" x14ac:dyDescent="0.45"/>
  <cols>
    <col min="1" max="1" width="15.33203125" style="91" customWidth="1"/>
    <col min="2" max="2" width="17.86328125" style="91" customWidth="1"/>
    <col min="3" max="3" width="11.1328125" style="91" customWidth="1"/>
    <col min="4" max="4" width="4.46484375" style="91" customWidth="1"/>
    <col min="5" max="5" width="74" style="91" customWidth="1"/>
    <col min="6" max="6" width="10.46484375" style="91" customWidth="1"/>
    <col min="7" max="7" width="12.73046875" style="91" customWidth="1"/>
    <col min="8" max="8" width="22.265625" style="91" customWidth="1"/>
    <col min="9" max="9" width="22.06640625" style="91" customWidth="1"/>
    <col min="10" max="10" width="104.6640625" style="91" customWidth="1"/>
    <col min="11" max="16384" width="8.796875" style="91"/>
  </cols>
  <sheetData>
    <row r="1" spans="1:10" ht="15" customHeight="1" x14ac:dyDescent="0.5">
      <c r="A1" s="85" t="s">
        <v>591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415"/>
    </row>
    <row r="3" spans="1:10" ht="14.5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85"/>
    </row>
    <row r="4" spans="1:10" ht="17.649999999999999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415"/>
    </row>
    <row r="5" spans="1:10" x14ac:dyDescent="0.45">
      <c r="A5" s="239" t="s">
        <v>108</v>
      </c>
      <c r="B5" s="239" t="s">
        <v>341</v>
      </c>
      <c r="C5" s="240" t="s">
        <v>2</v>
      </c>
      <c r="D5" s="241"/>
      <c r="E5" s="242"/>
      <c r="F5" s="239" t="s">
        <v>109</v>
      </c>
      <c r="G5" s="239" t="s">
        <v>3</v>
      </c>
      <c r="H5" s="239" t="s">
        <v>4</v>
      </c>
      <c r="I5" s="239" t="s">
        <v>5</v>
      </c>
      <c r="J5" s="416" t="s">
        <v>6</v>
      </c>
    </row>
    <row r="6" spans="1:10" x14ac:dyDescent="0.45">
      <c r="A6" s="243"/>
      <c r="B6" s="243"/>
      <c r="C6" s="244"/>
      <c r="D6" s="245"/>
      <c r="E6" s="246"/>
      <c r="F6" s="243"/>
      <c r="G6" s="243"/>
      <c r="H6" s="243"/>
      <c r="I6" s="243"/>
      <c r="J6" s="416"/>
    </row>
    <row r="7" spans="1:10" ht="32.35" customHeight="1" x14ac:dyDescent="0.45">
      <c r="A7" s="250"/>
      <c r="B7" s="250" t="s">
        <v>413</v>
      </c>
      <c r="C7" s="250"/>
      <c r="D7" s="250"/>
      <c r="E7" s="250"/>
      <c r="F7" s="250"/>
      <c r="G7" s="251"/>
      <c r="H7" s="251"/>
      <c r="I7" s="250"/>
      <c r="J7" s="250"/>
    </row>
    <row r="8" spans="1:10" ht="32.35" customHeight="1" x14ac:dyDescent="0.45">
      <c r="A8" s="417"/>
      <c r="B8" s="417">
        <v>1900</v>
      </c>
      <c r="C8" s="418" t="s">
        <v>250</v>
      </c>
      <c r="D8" s="419"/>
      <c r="E8" s="419"/>
      <c r="F8" s="258"/>
      <c r="G8" s="259"/>
      <c r="H8" s="259"/>
      <c r="I8" s="258"/>
      <c r="J8" s="258"/>
    </row>
    <row r="9" spans="1:10" ht="32.35" customHeight="1" x14ac:dyDescent="0.45">
      <c r="A9" s="420"/>
      <c r="B9" s="420"/>
      <c r="C9" s="421"/>
      <c r="D9" s="421"/>
      <c r="E9" s="421"/>
      <c r="F9" s="258"/>
      <c r="G9" s="259"/>
      <c r="H9" s="259"/>
      <c r="I9" s="258"/>
      <c r="J9" s="258"/>
    </row>
    <row r="10" spans="1:10" ht="32.35" customHeight="1" x14ac:dyDescent="0.45">
      <c r="A10" s="420"/>
      <c r="B10" s="420" t="s">
        <v>462</v>
      </c>
      <c r="C10" s="418" t="s">
        <v>251</v>
      </c>
      <c r="D10" s="419"/>
      <c r="E10" s="419"/>
      <c r="F10" s="258"/>
      <c r="G10" s="259"/>
      <c r="H10" s="259"/>
      <c r="I10" s="258"/>
      <c r="J10" s="258"/>
    </row>
    <row r="11" spans="1:10" ht="32.35" customHeight="1" x14ac:dyDescent="0.45">
      <c r="A11" s="420"/>
      <c r="B11" s="420"/>
      <c r="C11" s="421"/>
      <c r="D11" s="421"/>
      <c r="E11" s="421"/>
      <c r="F11" s="266"/>
      <c r="G11" s="266"/>
      <c r="H11" s="259"/>
      <c r="I11" s="258"/>
      <c r="J11" s="258"/>
    </row>
    <row r="12" spans="1:10" ht="32.35" customHeight="1" x14ac:dyDescent="0.45">
      <c r="A12" s="420" t="s">
        <v>480</v>
      </c>
      <c r="B12" s="420"/>
      <c r="C12" s="421" t="s">
        <v>10</v>
      </c>
      <c r="D12" s="421"/>
      <c r="E12" s="421" t="s">
        <v>252</v>
      </c>
      <c r="F12" s="268"/>
      <c r="G12" s="422" t="s">
        <v>62</v>
      </c>
      <c r="H12" s="259"/>
      <c r="I12" s="259"/>
      <c r="J12" s="259" t="s">
        <v>12</v>
      </c>
    </row>
    <row r="13" spans="1:10" ht="32.35" customHeight="1" x14ac:dyDescent="0.45">
      <c r="A13" s="420"/>
      <c r="B13" s="420"/>
      <c r="C13" s="421"/>
      <c r="D13" s="421"/>
      <c r="E13" s="421"/>
      <c r="F13" s="258"/>
      <c r="G13" s="422"/>
      <c r="H13" s="259"/>
      <c r="I13" s="277"/>
      <c r="J13" s="277"/>
    </row>
    <row r="14" spans="1:10" ht="32.35" customHeight="1" x14ac:dyDescent="0.45">
      <c r="A14" s="420" t="s">
        <v>481</v>
      </c>
      <c r="B14" s="420"/>
      <c r="C14" s="421" t="s">
        <v>13</v>
      </c>
      <c r="D14" s="421"/>
      <c r="E14" s="421" t="s">
        <v>253</v>
      </c>
      <c r="F14" s="258"/>
      <c r="G14" s="422" t="s">
        <v>62</v>
      </c>
      <c r="H14" s="259"/>
      <c r="I14" s="259"/>
      <c r="J14" s="259" t="s">
        <v>12</v>
      </c>
    </row>
    <row r="15" spans="1:10" ht="32.35" customHeight="1" x14ac:dyDescent="0.45">
      <c r="A15" s="420"/>
      <c r="B15" s="420"/>
      <c r="C15" s="421"/>
      <c r="D15" s="421"/>
      <c r="E15" s="421"/>
      <c r="F15" s="258"/>
      <c r="G15" s="422"/>
      <c r="H15" s="412"/>
      <c r="I15" s="277"/>
      <c r="J15" s="277"/>
    </row>
    <row r="16" spans="1:10" ht="32.35" customHeight="1" x14ac:dyDescent="0.45">
      <c r="A16" s="420" t="s">
        <v>482</v>
      </c>
      <c r="B16" s="420"/>
      <c r="C16" s="421" t="s">
        <v>22</v>
      </c>
      <c r="D16" s="421"/>
      <c r="E16" s="421" t="s">
        <v>254</v>
      </c>
      <c r="F16" s="258"/>
      <c r="G16" s="422" t="s">
        <v>62</v>
      </c>
      <c r="H16" s="412"/>
      <c r="I16" s="259"/>
      <c r="J16" s="259" t="s">
        <v>12</v>
      </c>
    </row>
    <row r="17" spans="1:10" ht="32.35" customHeight="1" x14ac:dyDescent="0.45">
      <c r="A17" s="420"/>
      <c r="B17" s="420"/>
      <c r="C17" s="421"/>
      <c r="D17" s="421"/>
      <c r="E17" s="421"/>
      <c r="F17" s="258"/>
      <c r="G17" s="422"/>
      <c r="H17" s="259"/>
      <c r="I17" s="277"/>
      <c r="J17" s="277"/>
    </row>
    <row r="18" spans="1:10" ht="32.35" customHeight="1" x14ac:dyDescent="0.45">
      <c r="A18" s="420" t="s">
        <v>483</v>
      </c>
      <c r="B18" s="420"/>
      <c r="C18" s="421" t="s">
        <v>42</v>
      </c>
      <c r="D18" s="421"/>
      <c r="E18" s="421" t="s">
        <v>255</v>
      </c>
      <c r="F18" s="258"/>
      <c r="G18" s="422" t="s">
        <v>62</v>
      </c>
      <c r="H18" s="259"/>
      <c r="I18" s="259"/>
      <c r="J18" s="259" t="s">
        <v>12</v>
      </c>
    </row>
    <row r="19" spans="1:10" ht="32.35" customHeight="1" x14ac:dyDescent="0.45">
      <c r="A19" s="420"/>
      <c r="B19" s="420"/>
      <c r="C19" s="421"/>
      <c r="D19" s="421"/>
      <c r="E19" s="421"/>
      <c r="F19" s="258"/>
      <c r="G19" s="422"/>
      <c r="H19" s="259"/>
      <c r="I19" s="258"/>
      <c r="J19" s="258"/>
    </row>
    <row r="20" spans="1:10" ht="32.35" customHeight="1" x14ac:dyDescent="0.45">
      <c r="A20" s="420" t="s">
        <v>484</v>
      </c>
      <c r="B20" s="420"/>
      <c r="C20" s="421" t="s">
        <v>37</v>
      </c>
      <c r="D20" s="421"/>
      <c r="E20" s="421" t="s">
        <v>256</v>
      </c>
      <c r="F20" s="258"/>
      <c r="G20" s="422" t="s">
        <v>62</v>
      </c>
      <c r="H20" s="259"/>
      <c r="I20" s="259"/>
      <c r="J20" s="259" t="s">
        <v>12</v>
      </c>
    </row>
    <row r="21" spans="1:10" ht="32.35" customHeight="1" x14ac:dyDescent="0.45">
      <c r="A21" s="420"/>
      <c r="B21" s="420"/>
      <c r="C21" s="421"/>
      <c r="D21" s="421"/>
      <c r="E21" s="421"/>
      <c r="F21" s="258"/>
      <c r="G21" s="422"/>
      <c r="H21" s="259"/>
      <c r="I21" s="258"/>
      <c r="J21" s="258"/>
    </row>
    <row r="22" spans="1:10" ht="32.35" customHeight="1" x14ac:dyDescent="0.45">
      <c r="A22" s="420" t="s">
        <v>485</v>
      </c>
      <c r="B22" s="420"/>
      <c r="C22" s="421" t="s">
        <v>38</v>
      </c>
      <c r="D22" s="421"/>
      <c r="E22" s="421" t="s">
        <v>257</v>
      </c>
      <c r="F22" s="258"/>
      <c r="G22" s="422" t="s">
        <v>62</v>
      </c>
      <c r="H22" s="412"/>
      <c r="I22" s="259"/>
      <c r="J22" s="259" t="s">
        <v>12</v>
      </c>
    </row>
    <row r="23" spans="1:10" ht="32.35" customHeight="1" x14ac:dyDescent="0.45">
      <c r="A23" s="420"/>
      <c r="B23" s="420"/>
      <c r="C23" s="421"/>
      <c r="D23" s="421"/>
      <c r="E23" s="421"/>
      <c r="F23" s="258"/>
      <c r="G23" s="422"/>
      <c r="H23" s="259"/>
      <c r="I23" s="258"/>
      <c r="J23" s="258"/>
    </row>
    <row r="24" spans="1:10" ht="32.35" customHeight="1" x14ac:dyDescent="0.45">
      <c r="A24" s="420"/>
      <c r="B24" s="420" t="s">
        <v>463</v>
      </c>
      <c r="C24" s="418" t="s">
        <v>258</v>
      </c>
      <c r="D24" s="419"/>
      <c r="E24" s="419"/>
      <c r="F24" s="258"/>
      <c r="G24" s="422"/>
      <c r="H24" s="259"/>
      <c r="I24" s="258"/>
      <c r="J24" s="258"/>
    </row>
    <row r="25" spans="1:10" ht="32.35" customHeight="1" x14ac:dyDescent="0.45">
      <c r="A25" s="420"/>
      <c r="B25" s="420"/>
      <c r="C25" s="423"/>
      <c r="D25" s="421"/>
      <c r="E25" s="421"/>
      <c r="F25" s="258"/>
      <c r="G25" s="422"/>
      <c r="H25" s="259"/>
      <c r="I25" s="258"/>
      <c r="J25" s="258"/>
    </row>
    <row r="26" spans="1:10" ht="32.35" customHeight="1" x14ac:dyDescent="0.45">
      <c r="A26" s="420" t="s">
        <v>486</v>
      </c>
      <c r="B26" s="420"/>
      <c r="C26" s="421" t="s">
        <v>10</v>
      </c>
      <c r="D26" s="421"/>
      <c r="E26" s="421" t="s">
        <v>259</v>
      </c>
      <c r="F26" s="258"/>
      <c r="G26" s="422" t="s">
        <v>62</v>
      </c>
      <c r="H26" s="259"/>
      <c r="I26" s="259"/>
      <c r="J26" s="259" t="s">
        <v>12</v>
      </c>
    </row>
    <row r="27" spans="1:10" ht="32.35" customHeight="1" x14ac:dyDescent="0.45">
      <c r="A27" s="420"/>
      <c r="B27" s="420"/>
      <c r="C27" s="421"/>
      <c r="D27" s="421"/>
      <c r="E27" s="421"/>
      <c r="F27" s="258"/>
      <c r="G27" s="422"/>
      <c r="H27" s="259"/>
      <c r="I27" s="258"/>
      <c r="J27" s="258"/>
    </row>
    <row r="28" spans="1:10" ht="32.35" customHeight="1" x14ac:dyDescent="0.45">
      <c r="A28" s="420" t="s">
        <v>487</v>
      </c>
      <c r="B28" s="420"/>
      <c r="C28" s="421" t="s">
        <v>13</v>
      </c>
      <c r="D28" s="421"/>
      <c r="E28" s="421" t="s">
        <v>260</v>
      </c>
      <c r="F28" s="258"/>
      <c r="G28" s="422" t="s">
        <v>62</v>
      </c>
      <c r="H28" s="412"/>
      <c r="I28" s="259"/>
      <c r="J28" s="259" t="s">
        <v>12</v>
      </c>
    </row>
    <row r="29" spans="1:10" ht="32.35" customHeight="1" x14ac:dyDescent="0.45">
      <c r="A29" s="420"/>
      <c r="B29" s="420"/>
      <c r="C29" s="421"/>
      <c r="D29" s="421"/>
      <c r="E29" s="421"/>
      <c r="F29" s="258"/>
      <c r="G29" s="422"/>
      <c r="H29" s="259"/>
      <c r="I29" s="258"/>
      <c r="J29" s="258"/>
    </row>
    <row r="30" spans="1:10" ht="32.35" customHeight="1" x14ac:dyDescent="0.45">
      <c r="A30" s="420" t="s">
        <v>488</v>
      </c>
      <c r="B30" s="420"/>
      <c r="C30" s="421" t="s">
        <v>22</v>
      </c>
      <c r="D30" s="421"/>
      <c r="E30" s="421" t="s">
        <v>261</v>
      </c>
      <c r="F30" s="258"/>
      <c r="G30" s="422" t="s">
        <v>62</v>
      </c>
      <c r="H30" s="259"/>
      <c r="I30" s="259"/>
      <c r="J30" s="259" t="s">
        <v>12</v>
      </c>
    </row>
    <row r="31" spans="1:10" ht="32.35" customHeight="1" x14ac:dyDescent="0.45">
      <c r="A31" s="420"/>
      <c r="B31" s="420"/>
      <c r="C31" s="421"/>
      <c r="D31" s="421"/>
      <c r="E31" s="421"/>
      <c r="F31" s="258"/>
      <c r="G31" s="422"/>
      <c r="H31" s="259"/>
      <c r="I31" s="258"/>
      <c r="J31" s="258"/>
    </row>
    <row r="32" spans="1:10" ht="32.35" customHeight="1" x14ac:dyDescent="0.45">
      <c r="A32" s="420" t="s">
        <v>489</v>
      </c>
      <c r="B32" s="420"/>
      <c r="C32" s="421" t="s">
        <v>42</v>
      </c>
      <c r="D32" s="421"/>
      <c r="E32" s="421" t="s">
        <v>262</v>
      </c>
      <c r="F32" s="258"/>
      <c r="G32" s="422" t="s">
        <v>62</v>
      </c>
      <c r="H32" s="259"/>
      <c r="I32" s="259"/>
      <c r="J32" s="259" t="s">
        <v>12</v>
      </c>
    </row>
    <row r="33" spans="1:10" ht="32.35" customHeight="1" x14ac:dyDescent="0.45">
      <c r="A33" s="420"/>
      <c r="B33" s="420"/>
      <c r="C33" s="421"/>
      <c r="D33" s="421"/>
      <c r="E33" s="421"/>
      <c r="F33" s="258"/>
      <c r="G33" s="422"/>
      <c r="H33" s="259"/>
      <c r="I33" s="258"/>
      <c r="J33" s="258"/>
    </row>
    <row r="34" spans="1:10" ht="32.35" customHeight="1" x14ac:dyDescent="0.45">
      <c r="A34" s="420" t="s">
        <v>490</v>
      </c>
      <c r="B34" s="420"/>
      <c r="C34" s="421" t="s">
        <v>37</v>
      </c>
      <c r="D34" s="421"/>
      <c r="E34" s="421" t="s">
        <v>263</v>
      </c>
      <c r="F34" s="258"/>
      <c r="G34" s="422" t="s">
        <v>62</v>
      </c>
      <c r="H34" s="259"/>
      <c r="I34" s="259"/>
      <c r="J34" s="259" t="s">
        <v>12</v>
      </c>
    </row>
    <row r="35" spans="1:10" ht="32.35" customHeight="1" x14ac:dyDescent="0.45">
      <c r="A35" s="420"/>
      <c r="B35" s="420"/>
      <c r="C35" s="421"/>
      <c r="D35" s="421"/>
      <c r="E35" s="421"/>
      <c r="F35" s="258"/>
      <c r="G35" s="422"/>
      <c r="H35" s="259"/>
      <c r="I35" s="258"/>
      <c r="J35" s="258"/>
    </row>
    <row r="36" spans="1:10" ht="32.35" customHeight="1" x14ac:dyDescent="0.45">
      <c r="A36" s="420" t="s">
        <v>491</v>
      </c>
      <c r="B36" s="420"/>
      <c r="C36" s="421" t="s">
        <v>38</v>
      </c>
      <c r="D36" s="421"/>
      <c r="E36" s="421" t="s">
        <v>264</v>
      </c>
      <c r="F36" s="258"/>
      <c r="G36" s="422" t="s">
        <v>62</v>
      </c>
      <c r="H36" s="259"/>
      <c r="I36" s="259"/>
      <c r="J36" s="259" t="s">
        <v>12</v>
      </c>
    </row>
    <row r="37" spans="1:10" ht="32.35" customHeight="1" x14ac:dyDescent="0.45">
      <c r="A37" s="420"/>
      <c r="B37" s="420"/>
      <c r="C37" s="421"/>
      <c r="D37" s="421"/>
      <c r="E37" s="421"/>
      <c r="F37" s="258"/>
      <c r="G37" s="422"/>
      <c r="H37" s="259"/>
      <c r="I37" s="258"/>
      <c r="J37" s="258"/>
    </row>
    <row r="38" spans="1:10" ht="32.35" customHeight="1" x14ac:dyDescent="0.45">
      <c r="A38" s="420" t="s">
        <v>492</v>
      </c>
      <c r="B38" s="420"/>
      <c r="C38" s="421" t="s">
        <v>39</v>
      </c>
      <c r="D38" s="421"/>
      <c r="E38" s="421" t="s">
        <v>265</v>
      </c>
      <c r="F38" s="258"/>
      <c r="G38" s="422" t="s">
        <v>62</v>
      </c>
      <c r="H38" s="259"/>
      <c r="I38" s="259"/>
      <c r="J38" s="259" t="s">
        <v>12</v>
      </c>
    </row>
    <row r="39" spans="1:10" ht="32.35" customHeight="1" x14ac:dyDescent="0.45">
      <c r="A39" s="420"/>
      <c r="B39" s="420"/>
      <c r="C39" s="421"/>
      <c r="D39" s="421"/>
      <c r="E39" s="421"/>
      <c r="F39" s="258"/>
      <c r="G39" s="422"/>
      <c r="H39" s="259"/>
      <c r="I39" s="258"/>
      <c r="J39" s="258"/>
    </row>
    <row r="40" spans="1:10" ht="32.35" customHeight="1" x14ac:dyDescent="0.45">
      <c r="A40" s="420" t="s">
        <v>493</v>
      </c>
      <c r="B40" s="420"/>
      <c r="C40" s="421" t="s">
        <v>51</v>
      </c>
      <c r="D40" s="421"/>
      <c r="E40" s="421" t="s">
        <v>266</v>
      </c>
      <c r="F40" s="258"/>
      <c r="G40" s="422" t="s">
        <v>62</v>
      </c>
      <c r="H40" s="259"/>
      <c r="I40" s="259"/>
      <c r="J40" s="259" t="s">
        <v>12</v>
      </c>
    </row>
    <row r="41" spans="1:10" ht="32.35" customHeight="1" x14ac:dyDescent="0.45">
      <c r="A41" s="420"/>
      <c r="B41" s="420"/>
      <c r="C41" s="421"/>
      <c r="D41" s="421"/>
      <c r="E41" s="421"/>
      <c r="F41" s="258"/>
      <c r="G41" s="422"/>
      <c r="H41" s="259"/>
      <c r="I41" s="258"/>
      <c r="J41" s="258"/>
    </row>
    <row r="42" spans="1:10" ht="32.35" customHeight="1" x14ac:dyDescent="0.45">
      <c r="A42" s="420" t="s">
        <v>494</v>
      </c>
      <c r="B42" s="420"/>
      <c r="C42" s="421" t="s">
        <v>16</v>
      </c>
      <c r="D42" s="421"/>
      <c r="E42" s="421" t="s">
        <v>267</v>
      </c>
      <c r="F42" s="258"/>
      <c r="G42" s="422" t="s">
        <v>62</v>
      </c>
      <c r="H42" s="259"/>
      <c r="I42" s="259"/>
      <c r="J42" s="259" t="s">
        <v>12</v>
      </c>
    </row>
    <row r="43" spans="1:10" ht="32.35" customHeight="1" x14ac:dyDescent="0.45">
      <c r="A43" s="420"/>
      <c r="B43" s="420"/>
      <c r="C43" s="421"/>
      <c r="D43" s="421"/>
      <c r="E43" s="421"/>
      <c r="F43" s="258"/>
      <c r="G43" s="422"/>
      <c r="H43" s="259"/>
      <c r="I43" s="258"/>
      <c r="J43" s="258"/>
    </row>
    <row r="44" spans="1:10" ht="32.35" customHeight="1" x14ac:dyDescent="0.45">
      <c r="A44" s="420" t="s">
        <v>495</v>
      </c>
      <c r="B44" s="420"/>
      <c r="C44" s="421" t="s">
        <v>53</v>
      </c>
      <c r="D44" s="421"/>
      <c r="E44" s="421" t="s">
        <v>268</v>
      </c>
      <c r="F44" s="258"/>
      <c r="G44" s="422" t="s">
        <v>62</v>
      </c>
      <c r="H44" s="259"/>
      <c r="I44" s="259"/>
      <c r="J44" s="259" t="s">
        <v>12</v>
      </c>
    </row>
    <row r="45" spans="1:10" ht="32.35" customHeight="1" x14ac:dyDescent="0.45">
      <c r="A45" s="420"/>
      <c r="B45" s="420"/>
      <c r="C45" s="421"/>
      <c r="D45" s="421"/>
      <c r="E45" s="421"/>
      <c r="F45" s="258"/>
      <c r="G45" s="422"/>
      <c r="H45" s="259"/>
      <c r="I45" s="258"/>
      <c r="J45" s="258"/>
    </row>
    <row r="46" spans="1:10" ht="32.35" customHeight="1" x14ac:dyDescent="0.45">
      <c r="A46" s="420" t="s">
        <v>496</v>
      </c>
      <c r="B46" s="420"/>
      <c r="C46" s="421" t="s">
        <v>269</v>
      </c>
      <c r="D46" s="421"/>
      <c r="E46" s="421" t="s">
        <v>270</v>
      </c>
      <c r="F46" s="258"/>
      <c r="G46" s="422" t="s">
        <v>62</v>
      </c>
      <c r="H46" s="259"/>
      <c r="I46" s="259"/>
      <c r="J46" s="259" t="s">
        <v>12</v>
      </c>
    </row>
    <row r="47" spans="1:10" ht="32.35" customHeight="1" x14ac:dyDescent="0.45">
      <c r="A47" s="420"/>
      <c r="B47" s="420"/>
      <c r="C47" s="421"/>
      <c r="D47" s="421"/>
      <c r="E47" s="421"/>
      <c r="F47" s="258"/>
      <c r="G47" s="422"/>
      <c r="H47" s="259"/>
      <c r="I47" s="258"/>
      <c r="J47" s="258"/>
    </row>
    <row r="48" spans="1:10" ht="32.35" customHeight="1" x14ac:dyDescent="0.45">
      <c r="A48" s="420" t="s">
        <v>497</v>
      </c>
      <c r="B48" s="420"/>
      <c r="C48" s="421" t="s">
        <v>54</v>
      </c>
      <c r="D48" s="421"/>
      <c r="E48" s="421" t="s">
        <v>271</v>
      </c>
      <c r="F48" s="258"/>
      <c r="G48" s="422" t="s">
        <v>62</v>
      </c>
      <c r="H48" s="259"/>
      <c r="I48" s="259"/>
      <c r="J48" s="259" t="s">
        <v>12</v>
      </c>
    </row>
    <row r="49" spans="1:10" ht="32.35" customHeight="1" x14ac:dyDescent="0.45">
      <c r="A49" s="258"/>
      <c r="B49" s="258"/>
      <c r="C49" s="424"/>
      <c r="D49" s="424"/>
      <c r="E49" s="424"/>
      <c r="F49" s="258"/>
      <c r="G49" s="259"/>
      <c r="H49" s="259"/>
      <c r="I49" s="258"/>
      <c r="J49" s="258"/>
    </row>
    <row r="50" spans="1:10" ht="32.35" customHeight="1" x14ac:dyDescent="0.45">
      <c r="A50" s="258" t="s">
        <v>498</v>
      </c>
      <c r="B50" s="258"/>
      <c r="C50" s="421" t="s">
        <v>56</v>
      </c>
      <c r="D50" s="421"/>
      <c r="E50" s="421" t="s">
        <v>272</v>
      </c>
      <c r="F50" s="258"/>
      <c r="G50" s="422" t="s">
        <v>62</v>
      </c>
      <c r="H50" s="259"/>
      <c r="I50" s="259"/>
      <c r="J50" s="259" t="s">
        <v>12</v>
      </c>
    </row>
    <row r="51" spans="1:10" ht="32.35" customHeight="1" x14ac:dyDescent="0.45">
      <c r="A51" s="258"/>
      <c r="B51" s="258"/>
      <c r="C51" s="421"/>
      <c r="D51" s="421"/>
      <c r="E51" s="421"/>
      <c r="F51" s="258"/>
      <c r="G51" s="259"/>
      <c r="H51" s="259"/>
      <c r="I51" s="258"/>
      <c r="J51" s="258"/>
    </row>
    <row r="52" spans="1:10" ht="32.35" customHeight="1" x14ac:dyDescent="0.45">
      <c r="A52" s="425" t="s">
        <v>499</v>
      </c>
      <c r="B52" s="425"/>
      <c r="C52" s="426" t="s">
        <v>246</v>
      </c>
      <c r="D52" s="426"/>
      <c r="E52" s="426" t="s">
        <v>273</v>
      </c>
      <c r="F52" s="425"/>
      <c r="G52" s="427" t="s">
        <v>62</v>
      </c>
      <c r="H52" s="428"/>
      <c r="I52" s="428"/>
      <c r="J52" s="428" t="s">
        <v>12</v>
      </c>
    </row>
    <row r="53" spans="1:10" ht="87.4" customHeight="1" x14ac:dyDescent="0.45">
      <c r="A53" s="346" t="s">
        <v>135</v>
      </c>
      <c r="B53" s="346"/>
      <c r="C53" s="346"/>
      <c r="D53" s="346"/>
      <c r="E53" s="346"/>
      <c r="F53" s="346"/>
      <c r="G53" s="346"/>
      <c r="H53" s="346"/>
      <c r="I53" s="346"/>
      <c r="J53" s="302"/>
    </row>
    <row r="54" spans="1:10" ht="17.649999999999999" x14ac:dyDescent="0.5">
      <c r="A54" s="85" t="s">
        <v>591</v>
      </c>
      <c r="B54" s="86"/>
      <c r="C54" s="86"/>
      <c r="D54" s="86"/>
      <c r="E54" s="86"/>
      <c r="F54" s="87"/>
      <c r="G54" s="88"/>
      <c r="H54" s="89"/>
      <c r="I54" s="90"/>
      <c r="J54" s="429"/>
    </row>
    <row r="55" spans="1:10" ht="14.45" customHeight="1" x14ac:dyDescent="0.5">
      <c r="A55" s="92" t="s">
        <v>238</v>
      </c>
      <c r="B55" s="92"/>
      <c r="C55" s="92"/>
      <c r="D55" s="92"/>
      <c r="E55" s="92"/>
      <c r="F55" s="92"/>
      <c r="G55" s="92"/>
      <c r="H55" s="92"/>
      <c r="I55" s="92"/>
      <c r="J55" s="196"/>
    </row>
    <row r="56" spans="1:10" ht="14.45" customHeight="1" x14ac:dyDescent="0.5">
      <c r="A56" s="94" t="s">
        <v>656</v>
      </c>
      <c r="B56" s="94"/>
      <c r="C56" s="94"/>
      <c r="D56" s="94"/>
      <c r="E56" s="94"/>
      <c r="F56" s="94"/>
      <c r="G56" s="94"/>
      <c r="H56" s="94"/>
      <c r="I56" s="94"/>
      <c r="J56" s="238"/>
    </row>
    <row r="57" spans="1:10" ht="14.45" customHeight="1" x14ac:dyDescent="0.45">
      <c r="A57" s="96" t="s">
        <v>629</v>
      </c>
      <c r="B57" s="96"/>
      <c r="C57" s="96"/>
      <c r="D57" s="96"/>
      <c r="E57" s="96"/>
      <c r="F57" s="96"/>
      <c r="G57" s="96"/>
      <c r="H57" s="96"/>
      <c r="I57" s="96"/>
      <c r="J57" s="238"/>
    </row>
    <row r="58" spans="1:10" ht="14.45" customHeight="1" x14ac:dyDescent="0.45">
      <c r="A58" s="430"/>
      <c r="B58" s="430"/>
      <c r="C58" s="430"/>
      <c r="D58" s="430"/>
      <c r="E58" s="430"/>
      <c r="F58" s="430"/>
      <c r="G58" s="430"/>
      <c r="H58" s="430"/>
      <c r="I58" s="430"/>
    </row>
    <row r="59" spans="1:10" x14ac:dyDescent="0.45">
      <c r="A59" s="431" t="s">
        <v>135</v>
      </c>
      <c r="B59" s="432"/>
      <c r="C59" s="432"/>
      <c r="D59" s="432"/>
      <c r="E59" s="432"/>
      <c r="F59" s="432"/>
      <c r="G59" s="432"/>
      <c r="H59" s="432"/>
      <c r="I59" s="433"/>
      <c r="J59" s="434"/>
    </row>
    <row r="60" spans="1:10" ht="14.45" customHeight="1" x14ac:dyDescent="0.45">
      <c r="A60" s="306"/>
      <c r="B60" s="248"/>
      <c r="C60" s="248"/>
      <c r="D60" s="248"/>
      <c r="E60" s="248"/>
      <c r="F60" s="248"/>
      <c r="G60" s="248"/>
      <c r="H60" s="248"/>
      <c r="I60" s="248"/>
    </row>
    <row r="61" spans="1:10" x14ac:dyDescent="0.45">
      <c r="A61" s="239" t="s">
        <v>108</v>
      </c>
      <c r="B61" s="239" t="s">
        <v>341</v>
      </c>
      <c r="C61" s="240" t="s">
        <v>2</v>
      </c>
      <c r="D61" s="241"/>
      <c r="E61" s="242"/>
      <c r="F61" s="239" t="s">
        <v>109</v>
      </c>
      <c r="G61" s="239" t="s">
        <v>3</v>
      </c>
      <c r="H61" s="239" t="s">
        <v>4</v>
      </c>
      <c r="I61" s="239" t="s">
        <v>5</v>
      </c>
      <c r="J61" s="239" t="s">
        <v>6</v>
      </c>
    </row>
    <row r="62" spans="1:10" x14ac:dyDescent="0.45">
      <c r="A62" s="243"/>
      <c r="B62" s="243"/>
      <c r="C62" s="244"/>
      <c r="D62" s="245"/>
      <c r="E62" s="246"/>
      <c r="F62" s="243"/>
      <c r="G62" s="243"/>
      <c r="H62" s="243"/>
      <c r="I62" s="243"/>
      <c r="J62" s="243"/>
    </row>
    <row r="63" spans="1:10" ht="43.5" customHeight="1" x14ac:dyDescent="0.5">
      <c r="A63" s="250"/>
      <c r="B63" s="435" t="s">
        <v>413</v>
      </c>
      <c r="C63" s="248"/>
      <c r="D63" s="248"/>
      <c r="E63" s="249"/>
      <c r="F63" s="250"/>
      <c r="G63" s="251"/>
      <c r="H63" s="251"/>
      <c r="I63" s="250"/>
      <c r="J63" s="252"/>
    </row>
    <row r="64" spans="1:10" ht="43.5" customHeight="1" x14ac:dyDescent="0.45">
      <c r="A64" s="436" t="s">
        <v>500</v>
      </c>
      <c r="B64" s="437" t="s">
        <v>464</v>
      </c>
      <c r="C64" s="438" t="s">
        <v>274</v>
      </c>
      <c r="D64" s="438"/>
      <c r="E64" s="438" t="s">
        <v>275</v>
      </c>
      <c r="F64" s="258"/>
      <c r="G64" s="422" t="s">
        <v>62</v>
      </c>
      <c r="H64" s="422"/>
      <c r="I64" s="439"/>
      <c r="J64" s="440" t="s">
        <v>12</v>
      </c>
    </row>
    <row r="65" spans="1:10" ht="43.5" customHeight="1" x14ac:dyDescent="0.45">
      <c r="A65" s="441"/>
      <c r="B65" s="420"/>
      <c r="C65" s="438"/>
      <c r="D65" s="438"/>
      <c r="E65" s="438"/>
      <c r="F65" s="258"/>
      <c r="G65" s="422"/>
      <c r="H65" s="422"/>
      <c r="I65" s="439"/>
      <c r="J65" s="289"/>
    </row>
    <row r="66" spans="1:10" ht="43.5" customHeight="1" x14ac:dyDescent="0.45">
      <c r="A66" s="441" t="s">
        <v>501</v>
      </c>
      <c r="B66" s="420"/>
      <c r="C66" s="438" t="s">
        <v>276</v>
      </c>
      <c r="D66" s="438"/>
      <c r="E66" s="442" t="s">
        <v>277</v>
      </c>
      <c r="F66" s="258"/>
      <c r="G66" s="422"/>
      <c r="H66" s="422"/>
      <c r="I66" s="439"/>
      <c r="J66" s="260"/>
    </row>
    <row r="67" spans="1:10" ht="43.5" customHeight="1" x14ac:dyDescent="0.45">
      <c r="A67" s="441"/>
      <c r="B67" s="420"/>
      <c r="C67" s="438"/>
      <c r="D67" s="438"/>
      <c r="E67" s="438" t="s">
        <v>278</v>
      </c>
      <c r="F67" s="266"/>
      <c r="G67" s="422" t="s">
        <v>62</v>
      </c>
      <c r="H67" s="422"/>
      <c r="I67" s="439"/>
      <c r="J67" s="440" t="s">
        <v>12</v>
      </c>
    </row>
    <row r="68" spans="1:10" ht="43.5" customHeight="1" x14ac:dyDescent="0.45">
      <c r="A68" s="441"/>
      <c r="B68" s="420"/>
      <c r="C68" s="438"/>
      <c r="D68" s="438"/>
      <c r="E68" s="438"/>
      <c r="F68" s="268"/>
      <c r="G68" s="422"/>
      <c r="H68" s="422"/>
      <c r="I68" s="439"/>
      <c r="J68" s="289"/>
    </row>
    <row r="69" spans="1:10" ht="43.5" customHeight="1" x14ac:dyDescent="0.45">
      <c r="A69" s="441" t="s">
        <v>502</v>
      </c>
      <c r="B69" s="420"/>
      <c r="C69" s="438" t="s">
        <v>279</v>
      </c>
      <c r="D69" s="438"/>
      <c r="E69" s="438" t="s">
        <v>280</v>
      </c>
      <c r="F69" s="258"/>
      <c r="G69" s="422" t="s">
        <v>62</v>
      </c>
      <c r="H69" s="422"/>
      <c r="I69" s="439"/>
      <c r="J69" s="440" t="s">
        <v>12</v>
      </c>
    </row>
    <row r="70" spans="1:10" ht="43.5" customHeight="1" x14ac:dyDescent="0.45">
      <c r="A70" s="441"/>
      <c r="B70" s="420"/>
      <c r="C70" s="438"/>
      <c r="D70" s="438"/>
      <c r="E70" s="438"/>
      <c r="F70" s="258"/>
      <c r="G70" s="422"/>
      <c r="H70" s="422"/>
      <c r="I70" s="439"/>
      <c r="J70" s="289"/>
    </row>
    <row r="71" spans="1:10" ht="43.5" customHeight="1" x14ac:dyDescent="0.45">
      <c r="A71" s="441" t="s">
        <v>503</v>
      </c>
      <c r="B71" s="420"/>
      <c r="C71" s="438" t="s">
        <v>281</v>
      </c>
      <c r="D71" s="438"/>
      <c r="E71" s="438" t="s">
        <v>282</v>
      </c>
      <c r="F71" s="258"/>
      <c r="G71" s="422" t="s">
        <v>62</v>
      </c>
      <c r="H71" s="422"/>
      <c r="I71" s="439"/>
      <c r="J71" s="440" t="s">
        <v>12</v>
      </c>
    </row>
    <row r="72" spans="1:10" ht="43.5" customHeight="1" x14ac:dyDescent="0.45">
      <c r="A72" s="441"/>
      <c r="B72" s="420"/>
      <c r="C72" s="438"/>
      <c r="D72" s="438"/>
      <c r="E72" s="438"/>
      <c r="F72" s="258"/>
      <c r="G72" s="422"/>
      <c r="H72" s="422"/>
      <c r="I72" s="439"/>
      <c r="J72" s="289"/>
    </row>
    <row r="73" spans="1:10" ht="43.5" customHeight="1" x14ac:dyDescent="0.45">
      <c r="A73" s="441" t="s">
        <v>504</v>
      </c>
      <c r="B73" s="420"/>
      <c r="C73" s="438" t="s">
        <v>283</v>
      </c>
      <c r="D73" s="438"/>
      <c r="E73" s="438" t="s">
        <v>284</v>
      </c>
      <c r="F73" s="258"/>
      <c r="G73" s="422" t="s">
        <v>62</v>
      </c>
      <c r="H73" s="422"/>
      <c r="I73" s="439"/>
      <c r="J73" s="440" t="s">
        <v>12</v>
      </c>
    </row>
    <row r="74" spans="1:10" ht="43.5" customHeight="1" x14ac:dyDescent="0.45">
      <c r="A74" s="441"/>
      <c r="B74" s="420"/>
      <c r="C74" s="438"/>
      <c r="D74" s="438"/>
      <c r="E74" s="438"/>
      <c r="F74" s="258"/>
      <c r="G74" s="422"/>
      <c r="H74" s="422"/>
      <c r="I74" s="439"/>
      <c r="J74" s="260"/>
    </row>
    <row r="75" spans="1:10" ht="43.5" customHeight="1" x14ac:dyDescent="0.45">
      <c r="A75" s="441" t="s">
        <v>505</v>
      </c>
      <c r="B75" s="420"/>
      <c r="C75" s="438" t="s">
        <v>285</v>
      </c>
      <c r="D75" s="438"/>
      <c r="E75" s="438" t="s">
        <v>286</v>
      </c>
      <c r="F75" s="258"/>
      <c r="G75" s="422" t="s">
        <v>62</v>
      </c>
      <c r="H75" s="422"/>
      <c r="I75" s="439"/>
      <c r="J75" s="440" t="s">
        <v>12</v>
      </c>
    </row>
    <row r="76" spans="1:10" ht="43.5" customHeight="1" x14ac:dyDescent="0.45">
      <c r="A76" s="441"/>
      <c r="B76" s="420"/>
      <c r="C76" s="438"/>
      <c r="D76" s="438"/>
      <c r="E76" s="438"/>
      <c r="F76" s="258"/>
      <c r="G76" s="422"/>
      <c r="H76" s="422"/>
      <c r="I76" s="439"/>
      <c r="J76" s="273"/>
    </row>
    <row r="77" spans="1:10" ht="43.5" customHeight="1" x14ac:dyDescent="0.45">
      <c r="A77" s="441" t="s">
        <v>506</v>
      </c>
      <c r="B77" s="420"/>
      <c r="C77" s="438" t="s">
        <v>287</v>
      </c>
      <c r="D77" s="438"/>
      <c r="E77" s="438" t="s">
        <v>288</v>
      </c>
      <c r="F77" s="258"/>
      <c r="G77" s="422" t="s">
        <v>62</v>
      </c>
      <c r="H77" s="422"/>
      <c r="I77" s="439"/>
      <c r="J77" s="440" t="s">
        <v>12</v>
      </c>
    </row>
    <row r="78" spans="1:10" ht="43.5" customHeight="1" x14ac:dyDescent="0.45">
      <c r="A78" s="441"/>
      <c r="B78" s="420"/>
      <c r="C78" s="438"/>
      <c r="D78" s="438"/>
      <c r="E78" s="438"/>
      <c r="F78" s="258"/>
      <c r="G78" s="422"/>
      <c r="H78" s="422"/>
      <c r="I78" s="439"/>
      <c r="J78" s="289"/>
    </row>
    <row r="79" spans="1:10" ht="43.5" customHeight="1" x14ac:dyDescent="0.45">
      <c r="A79" s="441" t="s">
        <v>507</v>
      </c>
      <c r="B79" s="420"/>
      <c r="C79" s="438" t="s">
        <v>46</v>
      </c>
      <c r="D79" s="438"/>
      <c r="E79" s="438" t="s">
        <v>289</v>
      </c>
      <c r="F79" s="258"/>
      <c r="G79" s="422" t="s">
        <v>62</v>
      </c>
      <c r="H79" s="422"/>
      <c r="I79" s="439"/>
      <c r="J79" s="440" t="s">
        <v>12</v>
      </c>
    </row>
    <row r="80" spans="1:10" ht="43.5" customHeight="1" x14ac:dyDescent="0.45">
      <c r="A80" s="441"/>
      <c r="B80" s="420"/>
      <c r="C80" s="438"/>
      <c r="D80" s="438"/>
      <c r="E80" s="438"/>
      <c r="F80" s="258"/>
      <c r="G80" s="422"/>
      <c r="H80" s="422"/>
      <c r="I80" s="439"/>
      <c r="J80" s="289"/>
    </row>
    <row r="81" spans="1:10" ht="43.5" customHeight="1" x14ac:dyDescent="0.45">
      <c r="A81" s="441" t="s">
        <v>508</v>
      </c>
      <c r="B81" s="420"/>
      <c r="C81" s="438" t="s">
        <v>290</v>
      </c>
      <c r="D81" s="438"/>
      <c r="E81" s="438" t="s">
        <v>291</v>
      </c>
      <c r="F81" s="258"/>
      <c r="G81" s="422" t="s">
        <v>62</v>
      </c>
      <c r="H81" s="422"/>
      <c r="I81" s="439"/>
      <c r="J81" s="440" t="s">
        <v>12</v>
      </c>
    </row>
    <row r="82" spans="1:10" ht="43.5" customHeight="1" x14ac:dyDescent="0.45">
      <c r="A82" s="441"/>
      <c r="B82" s="420"/>
      <c r="C82" s="438"/>
      <c r="D82" s="438"/>
      <c r="E82" s="438"/>
      <c r="F82" s="258"/>
      <c r="G82" s="422"/>
      <c r="H82" s="422"/>
      <c r="I82" s="439"/>
      <c r="J82" s="289"/>
    </row>
    <row r="83" spans="1:10" ht="43.5" customHeight="1" x14ac:dyDescent="0.45">
      <c r="A83" s="441" t="s">
        <v>509</v>
      </c>
      <c r="B83" s="420"/>
      <c r="C83" s="438" t="s">
        <v>292</v>
      </c>
      <c r="D83" s="438"/>
      <c r="E83" s="438" t="s">
        <v>293</v>
      </c>
      <c r="F83" s="258"/>
      <c r="G83" s="422" t="s">
        <v>62</v>
      </c>
      <c r="H83" s="422"/>
      <c r="I83" s="439"/>
      <c r="J83" s="440" t="s">
        <v>12</v>
      </c>
    </row>
    <row r="84" spans="1:10" ht="43.5" customHeight="1" x14ac:dyDescent="0.45">
      <c r="A84" s="441"/>
      <c r="B84" s="420"/>
      <c r="C84" s="438"/>
      <c r="D84" s="438"/>
      <c r="E84" s="438"/>
      <c r="F84" s="258"/>
      <c r="G84" s="422"/>
      <c r="H84" s="443"/>
      <c r="I84" s="439"/>
      <c r="J84" s="273"/>
    </row>
    <row r="85" spans="1:10" ht="43.5" customHeight="1" x14ac:dyDescent="0.45">
      <c r="A85" s="441"/>
      <c r="B85" s="420" t="s">
        <v>465</v>
      </c>
      <c r="C85" s="444" t="s">
        <v>63</v>
      </c>
      <c r="D85" s="444"/>
      <c r="E85" s="445"/>
      <c r="F85" s="258"/>
      <c r="G85" s="422"/>
      <c r="H85" s="422"/>
      <c r="I85" s="439"/>
      <c r="J85" s="289"/>
    </row>
    <row r="86" spans="1:10" ht="43.5" customHeight="1" x14ac:dyDescent="0.45">
      <c r="A86" s="441"/>
      <c r="B86" s="420"/>
      <c r="C86" s="446"/>
      <c r="D86" s="438"/>
      <c r="E86" s="438"/>
      <c r="F86" s="258"/>
      <c r="G86" s="422"/>
      <c r="H86" s="422"/>
      <c r="I86" s="439"/>
      <c r="J86" s="258"/>
    </row>
    <row r="87" spans="1:10" ht="43.5" customHeight="1" x14ac:dyDescent="0.45">
      <c r="A87" s="441" t="s">
        <v>510</v>
      </c>
      <c r="B87" s="420"/>
      <c r="C87" s="438" t="s">
        <v>10</v>
      </c>
      <c r="D87" s="438"/>
      <c r="E87" s="442" t="s">
        <v>294</v>
      </c>
      <c r="F87" s="258"/>
      <c r="G87" s="422" t="s">
        <v>295</v>
      </c>
      <c r="H87" s="447">
        <v>1</v>
      </c>
      <c r="I87" s="439">
        <v>1000</v>
      </c>
      <c r="J87" s="289">
        <f>H87*I87</f>
        <v>1000</v>
      </c>
    </row>
    <row r="88" spans="1:10" ht="43.5" customHeight="1" x14ac:dyDescent="0.45">
      <c r="A88" s="441"/>
      <c r="B88" s="420"/>
      <c r="C88" s="438"/>
      <c r="D88" s="438"/>
      <c r="E88" s="438"/>
      <c r="F88" s="258"/>
      <c r="G88" s="422"/>
      <c r="H88" s="447"/>
      <c r="I88" s="439"/>
      <c r="J88" s="289"/>
    </row>
    <row r="89" spans="1:10" ht="43.5" customHeight="1" x14ac:dyDescent="0.45">
      <c r="A89" s="441" t="s">
        <v>511</v>
      </c>
      <c r="B89" s="420"/>
      <c r="C89" s="438" t="s">
        <v>13</v>
      </c>
      <c r="D89" s="438"/>
      <c r="E89" s="438" t="s">
        <v>296</v>
      </c>
      <c r="F89" s="258"/>
      <c r="G89" s="422"/>
      <c r="H89" s="448"/>
      <c r="I89" s="449"/>
      <c r="J89" s="289"/>
    </row>
    <row r="90" spans="1:10" ht="43.5" customHeight="1" x14ac:dyDescent="0.45">
      <c r="A90" s="420"/>
      <c r="B90" s="420"/>
      <c r="C90" s="438"/>
      <c r="D90" s="438"/>
      <c r="E90" s="438" t="s">
        <v>297</v>
      </c>
      <c r="F90" s="258"/>
      <c r="G90" s="422" t="s">
        <v>15</v>
      </c>
      <c r="H90" s="450">
        <f>J87</f>
        <v>1000</v>
      </c>
      <c r="I90" s="451"/>
      <c r="J90" s="289"/>
    </row>
    <row r="91" spans="1:10" ht="17.649999999999999" x14ac:dyDescent="0.45">
      <c r="A91" s="313"/>
      <c r="B91" s="313"/>
      <c r="C91" s="287"/>
      <c r="D91" s="287"/>
      <c r="E91" s="288"/>
      <c r="F91" s="258"/>
      <c r="G91" s="284"/>
      <c r="H91" s="285"/>
      <c r="I91" s="316"/>
      <c r="J91" s="289"/>
    </row>
    <row r="92" spans="1:10" ht="17.649999999999999" x14ac:dyDescent="0.45">
      <c r="A92" s="313"/>
      <c r="B92" s="313"/>
      <c r="C92" s="287"/>
      <c r="D92" s="287"/>
      <c r="E92" s="288"/>
      <c r="F92" s="258"/>
      <c r="G92" s="285"/>
      <c r="H92" s="285"/>
      <c r="I92" s="335"/>
      <c r="J92" s="258"/>
    </row>
    <row r="93" spans="1:10" ht="17.649999999999999" x14ac:dyDescent="0.45">
      <c r="A93" s="281"/>
      <c r="B93" s="281"/>
      <c r="C93" s="452"/>
      <c r="D93" s="452"/>
      <c r="E93" s="453"/>
      <c r="F93" s="258"/>
      <c r="G93" s="284"/>
      <c r="H93" s="311"/>
      <c r="I93" s="312"/>
      <c r="J93" s="258"/>
    </row>
    <row r="94" spans="1:10" ht="17.649999999999999" x14ac:dyDescent="0.45">
      <c r="A94" s="336"/>
      <c r="B94" s="336"/>
      <c r="C94" s="307"/>
      <c r="D94" s="287"/>
      <c r="E94" s="288"/>
      <c r="F94" s="258"/>
      <c r="G94" s="284"/>
      <c r="H94" s="311"/>
      <c r="I94" s="312"/>
      <c r="J94" s="258"/>
    </row>
    <row r="95" spans="1:10" ht="17.649999999999999" x14ac:dyDescent="0.45">
      <c r="A95" s="336"/>
      <c r="B95" s="336"/>
      <c r="C95" s="315"/>
      <c r="D95" s="287"/>
      <c r="E95" s="288"/>
      <c r="F95" s="258"/>
      <c r="G95" s="331"/>
      <c r="H95" s="311"/>
      <c r="I95" s="316"/>
      <c r="J95" s="258"/>
    </row>
    <row r="96" spans="1:10" ht="17.649999999999999" x14ac:dyDescent="0.45">
      <c r="A96" s="336"/>
      <c r="B96" s="336"/>
      <c r="C96" s="315"/>
      <c r="D96" s="287"/>
      <c r="E96" s="288"/>
      <c r="F96" s="258"/>
      <c r="G96" s="331"/>
      <c r="H96" s="285"/>
      <c r="I96" s="316"/>
      <c r="J96" s="289"/>
    </row>
    <row r="97" spans="1:10" ht="17.649999999999999" x14ac:dyDescent="0.45">
      <c r="A97" s="336"/>
      <c r="B97" s="336"/>
      <c r="C97" s="315"/>
      <c r="D97" s="287"/>
      <c r="E97" s="288"/>
      <c r="F97" s="258"/>
      <c r="G97" s="285"/>
      <c r="H97" s="311"/>
      <c r="I97" s="312"/>
      <c r="J97" s="258"/>
    </row>
    <row r="98" spans="1:10" ht="17.649999999999999" x14ac:dyDescent="0.45">
      <c r="A98" s="336"/>
      <c r="B98" s="336"/>
      <c r="C98" s="338"/>
      <c r="D98" s="454"/>
      <c r="E98" s="455"/>
      <c r="F98" s="258"/>
      <c r="G98" s="285"/>
      <c r="H98" s="332"/>
      <c r="I98" s="333"/>
      <c r="J98" s="289"/>
    </row>
    <row r="99" spans="1:10" x14ac:dyDescent="0.45">
      <c r="A99" s="258"/>
      <c r="B99" s="258"/>
      <c r="C99" s="298"/>
      <c r="D99" s="298"/>
      <c r="E99" s="342"/>
      <c r="F99" s="258"/>
      <c r="G99" s="259"/>
      <c r="H99" s="259"/>
      <c r="I99" s="258"/>
      <c r="J99" s="260"/>
    </row>
    <row r="100" spans="1:10" ht="17.649999999999999" x14ac:dyDescent="0.45">
      <c r="A100" s="313"/>
      <c r="B100" s="313"/>
      <c r="C100" s="282"/>
      <c r="D100" s="287"/>
      <c r="E100" s="288"/>
      <c r="F100" s="258"/>
      <c r="G100" s="259"/>
      <c r="H100" s="259"/>
      <c r="I100" s="258"/>
      <c r="J100" s="260"/>
    </row>
    <row r="101" spans="1:10" ht="17.649999999999999" x14ac:dyDescent="0.45">
      <c r="A101" s="284"/>
      <c r="B101" s="284"/>
      <c r="C101" s="282"/>
      <c r="D101" s="287"/>
      <c r="E101" s="288"/>
      <c r="F101" s="258"/>
      <c r="G101" s="259"/>
      <c r="H101" s="259"/>
      <c r="I101" s="258"/>
      <c r="J101" s="260"/>
    </row>
    <row r="102" spans="1:10" x14ac:dyDescent="0.45">
      <c r="A102" s="284"/>
      <c r="B102" s="284"/>
      <c r="C102" s="287"/>
      <c r="D102" s="287"/>
      <c r="E102" s="288"/>
      <c r="F102" s="258"/>
      <c r="G102" s="259"/>
      <c r="H102" s="259"/>
      <c r="I102" s="258"/>
      <c r="J102" s="260"/>
    </row>
    <row r="103" spans="1:10" x14ac:dyDescent="0.45">
      <c r="A103" s="284"/>
      <c r="B103" s="284"/>
      <c r="C103" s="287"/>
      <c r="D103" s="287"/>
      <c r="E103" s="288"/>
      <c r="F103" s="258"/>
      <c r="G103" s="259"/>
      <c r="H103" s="259"/>
      <c r="I103" s="258"/>
      <c r="J103" s="260"/>
    </row>
    <row r="104" spans="1:10" x14ac:dyDescent="0.45">
      <c r="A104" s="284"/>
      <c r="B104" s="284"/>
      <c r="C104" s="287"/>
      <c r="D104" s="287"/>
      <c r="E104" s="288"/>
      <c r="F104" s="258"/>
      <c r="G104" s="259"/>
      <c r="H104" s="259"/>
      <c r="I104" s="258"/>
      <c r="J104" s="260"/>
    </row>
    <row r="105" spans="1:10" x14ac:dyDescent="0.45">
      <c r="A105" s="284"/>
      <c r="B105" s="284"/>
      <c r="C105" s="287"/>
      <c r="D105" s="287"/>
      <c r="E105" s="288"/>
      <c r="F105" s="258"/>
      <c r="G105" s="259"/>
      <c r="H105" s="259"/>
      <c r="I105" s="258"/>
      <c r="J105" s="260"/>
    </row>
    <row r="106" spans="1:10" x14ac:dyDescent="0.45">
      <c r="A106" s="284"/>
      <c r="B106" s="284"/>
      <c r="C106" s="287"/>
      <c r="D106" s="287"/>
      <c r="E106" s="288"/>
      <c r="F106" s="258"/>
      <c r="G106" s="259"/>
      <c r="H106" s="259"/>
      <c r="I106" s="258"/>
      <c r="J106" s="260"/>
    </row>
    <row r="107" spans="1:10" x14ac:dyDescent="0.45">
      <c r="A107" s="284"/>
      <c r="B107" s="284"/>
      <c r="C107" s="287"/>
      <c r="D107" s="287"/>
      <c r="E107" s="288"/>
      <c r="F107" s="258"/>
      <c r="G107" s="285"/>
      <c r="H107" s="285"/>
      <c r="I107" s="316"/>
      <c r="J107" s="272"/>
    </row>
    <row r="108" spans="1:10" x14ac:dyDescent="0.45">
      <c r="A108" s="284"/>
      <c r="B108" s="456"/>
      <c r="C108" s="287"/>
      <c r="D108" s="287"/>
      <c r="E108" s="288"/>
      <c r="F108" s="258"/>
      <c r="G108" s="259"/>
      <c r="H108" s="259"/>
      <c r="I108" s="258"/>
      <c r="J108" s="260"/>
    </row>
    <row r="109" spans="1:10" ht="87.75" customHeight="1" x14ac:dyDescent="0.45">
      <c r="A109" s="299" t="s">
        <v>142</v>
      </c>
      <c r="B109" s="300"/>
      <c r="C109" s="300"/>
      <c r="D109" s="300"/>
      <c r="E109" s="300"/>
      <c r="F109" s="300"/>
      <c r="G109" s="300"/>
      <c r="H109" s="300"/>
      <c r="I109" s="301"/>
      <c r="J109" s="302"/>
    </row>
  </sheetData>
  <mergeCells count="31">
    <mergeCell ref="A59:I59"/>
    <mergeCell ref="C10:E10"/>
    <mergeCell ref="C24:E24"/>
    <mergeCell ref="A53:I53"/>
    <mergeCell ref="C8:E8"/>
    <mergeCell ref="J5:J6"/>
    <mergeCell ref="C98:E98"/>
    <mergeCell ref="A109:I109"/>
    <mergeCell ref="I61:I62"/>
    <mergeCell ref="B61:B62"/>
    <mergeCell ref="C61:E62"/>
    <mergeCell ref="A61:A62"/>
    <mergeCell ref="F61:F62"/>
    <mergeCell ref="G61:G62"/>
    <mergeCell ref="H61:H62"/>
    <mergeCell ref="J61:J62"/>
    <mergeCell ref="C85:E85"/>
    <mergeCell ref="C93:E93"/>
    <mergeCell ref="A55:I55"/>
    <mergeCell ref="A56:I56"/>
    <mergeCell ref="A57:I57"/>
    <mergeCell ref="A2:I2"/>
    <mergeCell ref="F5:F6"/>
    <mergeCell ref="G5:G6"/>
    <mergeCell ref="H5:H6"/>
    <mergeCell ref="I5:I6"/>
    <mergeCell ref="A3:I3"/>
    <mergeCell ref="A4:I4"/>
    <mergeCell ref="B5:B6"/>
    <mergeCell ref="A5:A6"/>
    <mergeCell ref="C5:E6"/>
  </mergeCells>
  <phoneticPr fontId="13" type="noConversion"/>
  <pageMargins left="0.70866141732283472" right="0.70866141732283472" top="0.74803149606299213" bottom="0.74803149606299213" header="0.31496062992125984" footer="0.31496062992125984"/>
  <pageSetup scale="30" orientation="portrait" r:id="rId1"/>
  <headerFooter>
    <oddFooter>&amp;CPage 1 of 2</oddFooter>
  </headerFooter>
  <rowBreaks count="1" manualBreakCount="1">
    <brk id="5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59"/>
  <sheetViews>
    <sheetView view="pageBreakPreview" zoomScale="79" zoomScaleNormal="100" zoomScaleSheetLayoutView="100" workbookViewId="0">
      <pane xSplit="1" ySplit="6" topLeftCell="B44" activePane="bottomRight" state="frozen"/>
      <selection pane="topRight" activeCell="B1" sqref="B1"/>
      <selection pane="bottomLeft" activeCell="A14" sqref="A14"/>
      <selection pane="bottomRight" activeCell="I50" sqref="I50"/>
    </sheetView>
  </sheetViews>
  <sheetFormatPr defaultColWidth="8.796875" defaultRowHeight="17.25" x14ac:dyDescent="0.45"/>
  <cols>
    <col min="1" max="1" width="10.6640625" style="192" customWidth="1"/>
    <col min="2" max="2" width="14.59765625" style="192" customWidth="1"/>
    <col min="3" max="4" width="10.6640625" style="192" customWidth="1"/>
    <col min="5" max="5" width="35.1328125" style="192" customWidth="1"/>
    <col min="6" max="6" width="10.6640625" style="192" customWidth="1"/>
    <col min="7" max="7" width="15.59765625" style="91" customWidth="1"/>
    <col min="8" max="8" width="15.33203125" style="192" customWidth="1"/>
    <col min="9" max="9" width="93.86328125" style="91" customWidth="1"/>
    <col min="10" max="16384" width="8.796875" style="91"/>
  </cols>
  <sheetData>
    <row r="1" spans="1:9" ht="17.649999999999999" x14ac:dyDescent="0.5">
      <c r="A1" s="85" t="s">
        <v>592</v>
      </c>
      <c r="B1" s="86"/>
      <c r="C1" s="86"/>
      <c r="D1" s="86"/>
      <c r="E1" s="86"/>
      <c r="F1" s="87"/>
      <c r="G1" s="88"/>
      <c r="H1" s="89"/>
      <c r="I1" s="90"/>
    </row>
    <row r="2" spans="1:9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</row>
    <row r="3" spans="1:9" ht="14.4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</row>
    <row r="4" spans="1:9" ht="41.2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</row>
    <row r="5" spans="1:9" ht="14" customHeight="1" x14ac:dyDescent="0.45">
      <c r="A5" s="239" t="s">
        <v>108</v>
      </c>
      <c r="B5" s="239" t="s">
        <v>341</v>
      </c>
      <c r="C5" s="239" t="s">
        <v>2</v>
      </c>
      <c r="D5" s="239"/>
      <c r="E5" s="239"/>
      <c r="F5" s="239" t="s">
        <v>3</v>
      </c>
      <c r="G5" s="239" t="s">
        <v>4</v>
      </c>
      <c r="H5" s="239" t="s">
        <v>5</v>
      </c>
      <c r="I5" s="239" t="s">
        <v>6</v>
      </c>
    </row>
    <row r="6" spans="1:9" x14ac:dyDescent="0.45">
      <c r="A6" s="243"/>
      <c r="B6" s="243"/>
      <c r="C6" s="243"/>
      <c r="D6" s="243"/>
      <c r="E6" s="243"/>
      <c r="F6" s="243"/>
      <c r="G6" s="243"/>
      <c r="H6" s="243"/>
      <c r="I6" s="243"/>
    </row>
    <row r="7" spans="1:9" ht="37.9" customHeight="1" x14ac:dyDescent="0.5">
      <c r="A7" s="365"/>
      <c r="B7" s="366" t="s">
        <v>413</v>
      </c>
      <c r="C7" s="367"/>
      <c r="D7" s="368"/>
      <c r="E7" s="369"/>
      <c r="F7" s="365"/>
      <c r="G7" s="370"/>
      <c r="H7" s="371"/>
      <c r="I7" s="219"/>
    </row>
    <row r="8" spans="1:9" ht="37.9" customHeight="1" x14ac:dyDescent="0.5">
      <c r="A8" s="372"/>
      <c r="B8" s="457">
        <v>2100</v>
      </c>
      <c r="C8" s="374" t="s">
        <v>64</v>
      </c>
      <c r="D8" s="375"/>
      <c r="E8" s="458"/>
      <c r="F8" s="372"/>
      <c r="G8" s="382"/>
      <c r="H8" s="225"/>
      <c r="I8" s="219"/>
    </row>
    <row r="9" spans="1:9" ht="37.9" customHeight="1" x14ac:dyDescent="0.5">
      <c r="A9" s="459"/>
      <c r="B9" s="380" t="s">
        <v>65</v>
      </c>
      <c r="C9" s="380" t="s">
        <v>66</v>
      </c>
      <c r="D9" s="460"/>
      <c r="E9" s="461"/>
      <c r="F9" s="372"/>
      <c r="G9" s="382"/>
      <c r="H9" s="225"/>
      <c r="I9" s="219"/>
    </row>
    <row r="10" spans="1:9" ht="37.9" customHeight="1" x14ac:dyDescent="0.45">
      <c r="A10" s="372"/>
      <c r="B10" s="379"/>
      <c r="C10" s="379"/>
      <c r="D10" s="375"/>
      <c r="E10" s="376"/>
      <c r="F10" s="372"/>
      <c r="G10" s="382"/>
      <c r="H10" s="225"/>
      <c r="I10" s="219"/>
    </row>
    <row r="11" spans="1:9" ht="37.9" customHeight="1" x14ac:dyDescent="0.45">
      <c r="A11" s="372" t="s">
        <v>512</v>
      </c>
      <c r="B11" s="379"/>
      <c r="C11" s="379" t="s">
        <v>10</v>
      </c>
      <c r="D11" s="375" t="s">
        <v>67</v>
      </c>
      <c r="E11" s="376"/>
      <c r="F11" s="372"/>
      <c r="G11" s="382"/>
      <c r="H11" s="225"/>
      <c r="I11" s="219"/>
    </row>
    <row r="12" spans="1:9" ht="37.9" customHeight="1" x14ac:dyDescent="0.45">
      <c r="A12" s="372"/>
      <c r="B12" s="379"/>
      <c r="C12" s="379"/>
      <c r="D12" s="375" t="s">
        <v>68</v>
      </c>
      <c r="E12" s="376"/>
      <c r="F12" s="372"/>
      <c r="G12" s="382"/>
      <c r="H12" s="225"/>
      <c r="I12" s="219"/>
    </row>
    <row r="13" spans="1:9" ht="37.9" customHeight="1" x14ac:dyDescent="0.45">
      <c r="A13" s="372"/>
      <c r="B13" s="379"/>
      <c r="C13" s="379"/>
      <c r="D13" s="375" t="s">
        <v>69</v>
      </c>
      <c r="E13" s="376"/>
      <c r="F13" s="372"/>
      <c r="G13" s="382"/>
      <c r="H13" s="225"/>
      <c r="I13" s="219"/>
    </row>
    <row r="14" spans="1:9" ht="37.9" customHeight="1" x14ac:dyDescent="0.45">
      <c r="A14" s="372"/>
      <c r="B14" s="379"/>
      <c r="C14" s="379"/>
      <c r="D14" s="375" t="s">
        <v>16</v>
      </c>
      <c r="E14" s="376" t="s">
        <v>70</v>
      </c>
      <c r="F14" s="462" t="s">
        <v>47</v>
      </c>
      <c r="G14" s="382">
        <v>1750</v>
      </c>
      <c r="H14" s="225"/>
      <c r="I14" s="219"/>
    </row>
    <row r="15" spans="1:9" ht="37.9" customHeight="1" x14ac:dyDescent="0.45">
      <c r="A15" s="372"/>
      <c r="B15" s="379"/>
      <c r="C15" s="379"/>
      <c r="D15" s="375"/>
      <c r="E15" s="376"/>
      <c r="F15" s="462"/>
      <c r="G15" s="382"/>
      <c r="H15" s="225"/>
      <c r="I15" s="219"/>
    </row>
    <row r="16" spans="1:9" ht="37.9" customHeight="1" x14ac:dyDescent="0.45">
      <c r="A16" s="372"/>
      <c r="B16" s="379"/>
      <c r="C16" s="379"/>
      <c r="D16" s="375" t="s">
        <v>52</v>
      </c>
      <c r="E16" s="376" t="s">
        <v>71</v>
      </c>
      <c r="F16" s="462" t="s">
        <v>47</v>
      </c>
      <c r="G16" s="382">
        <v>750</v>
      </c>
      <c r="H16" s="225"/>
      <c r="I16" s="219"/>
    </row>
    <row r="17" spans="1:9" ht="37.9" customHeight="1" x14ac:dyDescent="0.45">
      <c r="A17" s="372"/>
      <c r="B17" s="379"/>
      <c r="C17" s="379"/>
      <c r="D17" s="375"/>
      <c r="E17" s="376"/>
      <c r="F17" s="372"/>
      <c r="G17" s="382"/>
      <c r="H17" s="225"/>
      <c r="I17" s="219"/>
    </row>
    <row r="18" spans="1:9" ht="37.9" customHeight="1" x14ac:dyDescent="0.45">
      <c r="A18" s="372" t="s">
        <v>513</v>
      </c>
      <c r="B18" s="379"/>
      <c r="C18" s="379" t="s">
        <v>13</v>
      </c>
      <c r="D18" s="375" t="s">
        <v>72</v>
      </c>
      <c r="E18" s="376"/>
      <c r="F18" s="462"/>
      <c r="G18" s="382"/>
      <c r="H18" s="225"/>
      <c r="I18" s="219"/>
    </row>
    <row r="19" spans="1:9" ht="37.9" customHeight="1" x14ac:dyDescent="0.45">
      <c r="A19" s="372"/>
      <c r="B19" s="379"/>
      <c r="C19" s="379"/>
      <c r="D19" s="375" t="s">
        <v>73</v>
      </c>
      <c r="E19" s="376"/>
      <c r="F19" s="462" t="s">
        <v>47</v>
      </c>
      <c r="G19" s="382">
        <v>5</v>
      </c>
      <c r="H19" s="225"/>
      <c r="I19" s="219"/>
    </row>
    <row r="20" spans="1:9" x14ac:dyDescent="0.45">
      <c r="A20" s="372"/>
      <c r="B20" s="379"/>
      <c r="C20" s="379"/>
      <c r="D20" s="375"/>
      <c r="E20" s="463"/>
      <c r="F20" s="372"/>
      <c r="G20" s="382"/>
      <c r="H20" s="225"/>
      <c r="I20" s="219"/>
    </row>
    <row r="21" spans="1:9" ht="17.649999999999999" x14ac:dyDescent="0.5">
      <c r="A21" s="459"/>
      <c r="B21" s="380"/>
      <c r="C21" s="380"/>
      <c r="D21" s="460"/>
      <c r="E21" s="376"/>
      <c r="F21" s="462"/>
      <c r="G21" s="382"/>
      <c r="H21" s="225"/>
      <c r="I21" s="219"/>
    </row>
    <row r="22" spans="1:9" ht="15.5" customHeight="1" x14ac:dyDescent="0.45">
      <c r="A22" s="372"/>
      <c r="B22" s="379"/>
      <c r="C22" s="379"/>
      <c r="D22" s="375"/>
      <c r="E22" s="376"/>
      <c r="F22" s="372"/>
      <c r="G22" s="382"/>
      <c r="H22" s="225"/>
      <c r="I22" s="219"/>
    </row>
    <row r="23" spans="1:9" ht="17.649999999999999" x14ac:dyDescent="0.5">
      <c r="A23" s="459"/>
      <c r="B23" s="380"/>
      <c r="C23" s="380"/>
      <c r="D23" s="460"/>
      <c r="E23" s="376"/>
      <c r="F23" s="462"/>
      <c r="G23" s="382"/>
      <c r="H23" s="225"/>
      <c r="I23" s="219"/>
    </row>
    <row r="24" spans="1:9" x14ac:dyDescent="0.45">
      <c r="A24" s="372"/>
      <c r="B24" s="379"/>
      <c r="C24" s="379"/>
      <c r="D24" s="375"/>
      <c r="E24" s="376"/>
      <c r="F24" s="372"/>
      <c r="G24" s="382"/>
      <c r="H24" s="225"/>
      <c r="I24" s="219"/>
    </row>
    <row r="25" spans="1:9" x14ac:dyDescent="0.45">
      <c r="A25" s="372"/>
      <c r="B25" s="379"/>
      <c r="C25" s="379"/>
      <c r="D25" s="375"/>
      <c r="E25" s="376"/>
      <c r="F25" s="462"/>
      <c r="G25" s="382"/>
      <c r="H25" s="225"/>
      <c r="I25" s="219"/>
    </row>
    <row r="26" spans="1:9" x14ac:dyDescent="0.45">
      <c r="A26" s="372"/>
      <c r="B26" s="379"/>
      <c r="C26" s="379"/>
      <c r="D26" s="375"/>
      <c r="E26" s="376"/>
      <c r="F26" s="462"/>
      <c r="G26" s="382"/>
      <c r="H26" s="225"/>
      <c r="I26" s="219"/>
    </row>
    <row r="27" spans="1:9" x14ac:dyDescent="0.45">
      <c r="A27" s="372"/>
      <c r="B27" s="379"/>
      <c r="C27" s="379"/>
      <c r="D27" s="375"/>
      <c r="E27" s="376"/>
      <c r="F27" s="372"/>
      <c r="G27" s="382"/>
      <c r="H27" s="225"/>
      <c r="I27" s="219"/>
    </row>
    <row r="28" spans="1:9" x14ac:dyDescent="0.45">
      <c r="A28" s="372"/>
      <c r="B28" s="379"/>
      <c r="C28" s="379"/>
      <c r="D28" s="375"/>
      <c r="E28" s="376"/>
      <c r="F28" s="462"/>
      <c r="G28" s="382"/>
      <c r="H28" s="225"/>
      <c r="I28" s="219"/>
    </row>
    <row r="29" spans="1:9" x14ac:dyDescent="0.45">
      <c r="A29" s="372"/>
      <c r="B29" s="379"/>
      <c r="C29" s="379"/>
      <c r="D29" s="375"/>
      <c r="E29" s="376"/>
      <c r="F29" s="372"/>
      <c r="G29" s="382"/>
      <c r="H29" s="225"/>
      <c r="I29" s="219"/>
    </row>
    <row r="30" spans="1:9" x14ac:dyDescent="0.45">
      <c r="A30" s="372"/>
      <c r="B30" s="379"/>
      <c r="C30" s="379"/>
      <c r="D30" s="375"/>
      <c r="E30" s="376"/>
      <c r="F30" s="462"/>
      <c r="G30" s="382"/>
      <c r="H30" s="225"/>
      <c r="I30" s="219"/>
    </row>
    <row r="31" spans="1:9" x14ac:dyDescent="0.45">
      <c r="A31" s="372"/>
      <c r="B31" s="379"/>
      <c r="C31" s="379"/>
      <c r="D31" s="375"/>
      <c r="E31" s="376"/>
      <c r="F31" s="462"/>
      <c r="G31" s="382"/>
      <c r="H31" s="225"/>
      <c r="I31" s="219"/>
    </row>
    <row r="32" spans="1:9" x14ac:dyDescent="0.45">
      <c r="A32" s="372"/>
      <c r="B32" s="379"/>
      <c r="C32" s="379"/>
      <c r="D32" s="375"/>
      <c r="E32" s="463"/>
      <c r="F32" s="372"/>
      <c r="G32" s="382"/>
      <c r="H32" s="225"/>
      <c r="I32" s="219"/>
    </row>
    <row r="33" spans="1:9" ht="17.649999999999999" x14ac:dyDescent="0.5">
      <c r="A33" s="459"/>
      <c r="B33" s="380"/>
      <c r="C33" s="380"/>
      <c r="D33" s="460"/>
      <c r="E33" s="376"/>
      <c r="F33" s="462"/>
      <c r="G33" s="382"/>
      <c r="H33" s="225"/>
      <c r="I33" s="219"/>
    </row>
    <row r="34" spans="1:9" ht="17.649999999999999" x14ac:dyDescent="0.5">
      <c r="A34" s="372"/>
      <c r="B34" s="379"/>
      <c r="C34" s="380"/>
      <c r="D34" s="375"/>
      <c r="E34" s="376"/>
      <c r="F34" s="462"/>
      <c r="G34" s="382"/>
      <c r="H34" s="225"/>
      <c r="I34" s="219"/>
    </row>
    <row r="35" spans="1:9" ht="17.649999999999999" x14ac:dyDescent="0.5">
      <c r="A35" s="372"/>
      <c r="B35" s="379"/>
      <c r="C35" s="380"/>
      <c r="D35" s="375"/>
      <c r="E35" s="376"/>
      <c r="F35" s="462"/>
      <c r="G35" s="382"/>
      <c r="H35" s="225"/>
      <c r="I35" s="219"/>
    </row>
    <row r="36" spans="1:9" ht="17.649999999999999" x14ac:dyDescent="0.5">
      <c r="A36" s="464"/>
      <c r="B36" s="465"/>
      <c r="C36" s="380"/>
      <c r="D36" s="460"/>
      <c r="E36" s="376"/>
      <c r="F36" s="372"/>
      <c r="G36" s="382"/>
      <c r="H36" s="378"/>
      <c r="I36" s="219"/>
    </row>
    <row r="37" spans="1:9" ht="17.649999999999999" x14ac:dyDescent="0.5">
      <c r="A37" s="459"/>
      <c r="B37" s="380"/>
      <c r="C37" s="380"/>
      <c r="D37" s="460"/>
      <c r="E37" s="376"/>
      <c r="F37" s="372"/>
      <c r="G37" s="382"/>
      <c r="H37" s="378"/>
      <c r="I37" s="219"/>
    </row>
    <row r="38" spans="1:9" x14ac:dyDescent="0.45">
      <c r="A38" s="372"/>
      <c r="B38" s="379"/>
      <c r="C38" s="379"/>
      <c r="D38" s="375"/>
      <c r="E38" s="376"/>
      <c r="F38" s="372"/>
      <c r="G38" s="382"/>
      <c r="H38" s="378"/>
      <c r="I38" s="219"/>
    </row>
    <row r="39" spans="1:9" x14ac:dyDescent="0.45">
      <c r="A39" s="372"/>
      <c r="B39" s="379"/>
      <c r="C39" s="379"/>
      <c r="D39" s="375"/>
      <c r="E39" s="376"/>
      <c r="F39" s="462"/>
      <c r="G39" s="382"/>
      <c r="H39" s="378"/>
      <c r="I39" s="219"/>
    </row>
    <row r="40" spans="1:9" x14ac:dyDescent="0.45">
      <c r="A40" s="372"/>
      <c r="B40" s="379"/>
      <c r="C40" s="379"/>
      <c r="D40" s="375"/>
      <c r="E40" s="376"/>
      <c r="F40" s="462"/>
      <c r="G40" s="466"/>
      <c r="H40" s="467"/>
      <c r="I40" s="219"/>
    </row>
    <row r="41" spans="1:9" ht="17.649999999999999" x14ac:dyDescent="0.5">
      <c r="A41" s="468"/>
      <c r="B41" s="469"/>
      <c r="C41" s="470"/>
      <c r="D41" s="471"/>
      <c r="E41" s="376"/>
      <c r="F41" s="462"/>
      <c r="G41" s="382"/>
      <c r="H41" s="377"/>
      <c r="I41" s="219"/>
    </row>
    <row r="42" spans="1:9" x14ac:dyDescent="0.45">
      <c r="A42" s="372"/>
      <c r="B42" s="379"/>
      <c r="C42" s="379"/>
      <c r="D42" s="375"/>
      <c r="E42" s="376"/>
      <c r="F42" s="372"/>
      <c r="G42" s="382"/>
      <c r="H42" s="378"/>
      <c r="I42" s="219"/>
    </row>
    <row r="43" spans="1:9" ht="17.649999999999999" x14ac:dyDescent="0.5">
      <c r="A43" s="464"/>
      <c r="B43" s="465"/>
      <c r="C43" s="380"/>
      <c r="D43" s="460"/>
      <c r="E43" s="461"/>
      <c r="F43" s="462"/>
      <c r="G43" s="382"/>
      <c r="H43" s="378"/>
      <c r="I43" s="219"/>
    </row>
    <row r="44" spans="1:9" ht="17.649999999999999" x14ac:dyDescent="0.5">
      <c r="A44" s="372"/>
      <c r="B44" s="379"/>
      <c r="C44" s="380"/>
      <c r="D44" s="375"/>
      <c r="E44" s="461"/>
      <c r="F44" s="462"/>
      <c r="G44" s="382"/>
      <c r="H44" s="378"/>
      <c r="I44" s="219"/>
    </row>
    <row r="45" spans="1:9" x14ac:dyDescent="0.45">
      <c r="A45" s="372"/>
      <c r="B45" s="379"/>
      <c r="C45" s="379"/>
      <c r="D45" s="375"/>
      <c r="E45" s="376"/>
      <c r="F45" s="462"/>
      <c r="G45" s="382"/>
      <c r="H45" s="378"/>
      <c r="I45" s="219"/>
    </row>
    <row r="46" spans="1:9" x14ac:dyDescent="0.45">
      <c r="A46" s="372"/>
      <c r="B46" s="379"/>
      <c r="C46" s="379"/>
      <c r="D46" s="375"/>
      <c r="E46" s="376"/>
      <c r="F46" s="462"/>
      <c r="G46" s="466"/>
      <c r="H46" s="467"/>
      <c r="I46" s="219"/>
    </row>
    <row r="47" spans="1:9" x14ac:dyDescent="0.45">
      <c r="A47" s="468"/>
      <c r="B47" s="469"/>
      <c r="C47" s="469"/>
      <c r="D47" s="375"/>
      <c r="E47" s="376"/>
      <c r="F47" s="462"/>
      <c r="G47" s="382"/>
      <c r="H47" s="378"/>
      <c r="I47" s="219"/>
    </row>
    <row r="48" spans="1:9" x14ac:dyDescent="0.45">
      <c r="A48" s="372"/>
      <c r="B48" s="379"/>
      <c r="C48" s="379"/>
      <c r="D48" s="375"/>
      <c r="E48" s="376"/>
      <c r="F48" s="462"/>
      <c r="G48" s="382"/>
      <c r="H48" s="378"/>
      <c r="I48" s="219"/>
    </row>
    <row r="49" spans="1:9" ht="17.649999999999999" x14ac:dyDescent="0.5">
      <c r="A49" s="372"/>
      <c r="B49" s="379"/>
      <c r="C49" s="380"/>
      <c r="D49" s="375"/>
      <c r="E49" s="376"/>
      <c r="F49" s="462"/>
      <c r="G49" s="377"/>
      <c r="H49" s="378"/>
      <c r="I49" s="219"/>
    </row>
    <row r="50" spans="1:9" x14ac:dyDescent="0.45">
      <c r="A50" s="372"/>
      <c r="B50" s="379"/>
      <c r="C50" s="379"/>
      <c r="D50" s="375"/>
      <c r="E50" s="376"/>
      <c r="F50" s="372"/>
      <c r="G50" s="377"/>
      <c r="H50" s="378"/>
      <c r="I50" s="219"/>
    </row>
    <row r="51" spans="1:9" ht="17.649999999999999" x14ac:dyDescent="0.5">
      <c r="A51" s="459"/>
      <c r="B51" s="380"/>
      <c r="C51" s="380"/>
      <c r="D51" s="460"/>
      <c r="E51" s="461"/>
      <c r="F51" s="462"/>
      <c r="G51" s="382"/>
      <c r="H51" s="378"/>
      <c r="I51" s="219"/>
    </row>
    <row r="52" spans="1:9" x14ac:dyDescent="0.45">
      <c r="A52" s="372"/>
      <c r="B52" s="379"/>
      <c r="C52" s="379"/>
      <c r="D52" s="375"/>
      <c r="E52" s="376"/>
      <c r="F52" s="372"/>
      <c r="G52" s="382"/>
      <c r="H52" s="378"/>
      <c r="I52" s="219"/>
    </row>
    <row r="53" spans="1:9" x14ac:dyDescent="0.45">
      <c r="A53" s="372"/>
      <c r="B53" s="379"/>
      <c r="C53" s="379"/>
      <c r="D53" s="375"/>
      <c r="E53" s="376"/>
      <c r="F53" s="462"/>
      <c r="G53" s="382"/>
      <c r="H53" s="378"/>
      <c r="I53" s="219"/>
    </row>
    <row r="54" spans="1:9" x14ac:dyDescent="0.45">
      <c r="A54" s="372"/>
      <c r="B54" s="379"/>
      <c r="C54" s="379"/>
      <c r="D54" s="375"/>
      <c r="E54" s="376"/>
      <c r="F54" s="372"/>
      <c r="G54" s="382"/>
      <c r="H54" s="378"/>
      <c r="I54" s="219"/>
    </row>
    <row r="55" spans="1:9" x14ac:dyDescent="0.45">
      <c r="A55" s="372"/>
      <c r="B55" s="379"/>
      <c r="C55" s="379"/>
      <c r="D55" s="375"/>
      <c r="E55" s="376"/>
      <c r="F55" s="462"/>
      <c r="G55" s="382"/>
      <c r="H55" s="225"/>
      <c r="I55" s="219"/>
    </row>
    <row r="56" spans="1:9" x14ac:dyDescent="0.45">
      <c r="A56" s="372"/>
      <c r="B56" s="379"/>
      <c r="C56" s="379"/>
      <c r="D56" s="375"/>
      <c r="E56" s="376"/>
      <c r="F56" s="462"/>
      <c r="G56" s="382"/>
      <c r="H56" s="225"/>
      <c r="I56" s="219"/>
    </row>
    <row r="57" spans="1:9" ht="17.649999999999999" x14ac:dyDescent="0.5">
      <c r="A57" s="472"/>
      <c r="B57" s="473"/>
      <c r="C57" s="474"/>
      <c r="D57" s="475"/>
      <c r="E57" s="476"/>
      <c r="F57" s="462"/>
      <c r="G57" s="382"/>
      <c r="H57" s="225"/>
      <c r="I57" s="219"/>
    </row>
    <row r="58" spans="1:9" x14ac:dyDescent="0.45">
      <c r="A58" s="477"/>
      <c r="B58" s="478"/>
      <c r="C58" s="478"/>
      <c r="D58" s="479"/>
      <c r="E58" s="480"/>
      <c r="F58" s="477"/>
      <c r="G58" s="481"/>
      <c r="H58" s="482"/>
      <c r="I58" s="219"/>
    </row>
    <row r="59" spans="1:9" ht="81.75" customHeight="1" x14ac:dyDescent="0.45">
      <c r="A59" s="483" t="s">
        <v>74</v>
      </c>
      <c r="B59" s="484"/>
      <c r="C59" s="431" t="s">
        <v>142</v>
      </c>
      <c r="D59" s="432"/>
      <c r="E59" s="432"/>
      <c r="F59" s="432"/>
      <c r="G59" s="432"/>
      <c r="H59" s="433"/>
      <c r="I59" s="485"/>
    </row>
  </sheetData>
  <mergeCells count="12">
    <mergeCell ref="C59:H59"/>
    <mergeCell ref="C57:E57"/>
    <mergeCell ref="A2:I2"/>
    <mergeCell ref="A3:I3"/>
    <mergeCell ref="A4:I4"/>
    <mergeCell ref="G5:G6"/>
    <mergeCell ref="H5:H6"/>
    <mergeCell ref="I5:I6"/>
    <mergeCell ref="F5:F6"/>
    <mergeCell ref="C5:E6"/>
    <mergeCell ref="A5:A6"/>
    <mergeCell ref="B5:B6"/>
  </mergeCells>
  <pageMargins left="0.70866141732283472" right="0.70866141732283472" top="0.35433070866141736" bottom="0.74803149606299213" header="0.31496062992125984" footer="0.31496062992125984"/>
  <pageSetup paperSize="9" scale="40" fitToHeight="0" orientation="portrait" r:id="rId1"/>
  <headerFooter>
    <oddFooter>&amp;C&amp;"Arial,Regular"Page 1 of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13"/>
  <sheetViews>
    <sheetView view="pageBreakPreview" zoomScale="70" zoomScaleNormal="100" zoomScaleSheetLayoutView="70" workbookViewId="0">
      <selection activeCell="J57" sqref="J57"/>
    </sheetView>
  </sheetViews>
  <sheetFormatPr defaultColWidth="8.796875" defaultRowHeight="17.25" x14ac:dyDescent="0.45"/>
  <cols>
    <col min="1" max="1" width="19.6640625" style="192" customWidth="1"/>
    <col min="2" max="2" width="22" style="192" customWidth="1"/>
    <col min="3" max="3" width="8.6640625" style="192" customWidth="1"/>
    <col min="4" max="4" width="7.1328125" style="192" customWidth="1"/>
    <col min="5" max="5" width="6" style="192" customWidth="1"/>
    <col min="6" max="6" width="68.9296875" style="192" customWidth="1"/>
    <col min="7" max="7" width="9.53125" style="192" customWidth="1"/>
    <col min="8" max="8" width="21.06640625" style="192" customWidth="1"/>
    <col min="9" max="9" width="16.46484375" style="192" customWidth="1"/>
    <col min="10" max="10" width="106.1328125" style="91" customWidth="1"/>
    <col min="11" max="16384" width="8.796875" style="91"/>
  </cols>
  <sheetData>
    <row r="1" spans="1:10" ht="15" customHeight="1" x14ac:dyDescent="0.5">
      <c r="A1" s="85" t="s">
        <v>593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5" customHeight="1" x14ac:dyDescent="0.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486"/>
    </row>
    <row r="3" spans="1:10" ht="1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238"/>
    </row>
    <row r="4" spans="1:10" ht="43.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ht="15" customHeight="1" x14ac:dyDescent="0.45">
      <c r="A5" s="239" t="s">
        <v>108</v>
      </c>
      <c r="B5" s="239" t="s">
        <v>341</v>
      </c>
      <c r="C5" s="239" t="s">
        <v>109</v>
      </c>
      <c r="D5" s="487" t="s">
        <v>2</v>
      </c>
      <c r="E5" s="488"/>
      <c r="F5" s="489"/>
      <c r="G5" s="239" t="s">
        <v>3</v>
      </c>
      <c r="H5" s="239" t="s">
        <v>4</v>
      </c>
      <c r="I5" s="239" t="s">
        <v>5</v>
      </c>
      <c r="J5" s="239" t="s">
        <v>6</v>
      </c>
    </row>
    <row r="6" spans="1:10" ht="15" customHeight="1" x14ac:dyDescent="0.45">
      <c r="A6" s="243"/>
      <c r="B6" s="243"/>
      <c r="C6" s="243"/>
      <c r="D6" s="490"/>
      <c r="E6" s="491"/>
      <c r="F6" s="492"/>
      <c r="G6" s="243"/>
      <c r="H6" s="243"/>
      <c r="I6" s="243"/>
      <c r="J6" s="243"/>
    </row>
    <row r="7" spans="1:10" ht="15" customHeight="1" x14ac:dyDescent="0.45">
      <c r="A7" s="364"/>
      <c r="B7" s="364"/>
      <c r="C7" s="364"/>
      <c r="D7" s="493"/>
      <c r="E7" s="494"/>
      <c r="F7" s="495"/>
      <c r="G7" s="496"/>
      <c r="H7" s="496"/>
      <c r="I7" s="364"/>
      <c r="J7" s="252"/>
    </row>
    <row r="8" spans="1:10" ht="15" customHeight="1" x14ac:dyDescent="0.45">
      <c r="A8" s="497"/>
      <c r="B8" s="497">
        <v>2200</v>
      </c>
      <c r="C8" s="497"/>
      <c r="D8" s="498" t="s">
        <v>143</v>
      </c>
      <c r="E8" s="499"/>
      <c r="F8" s="500"/>
      <c r="G8" s="501"/>
      <c r="H8" s="502"/>
      <c r="I8" s="502"/>
      <c r="J8" s="503"/>
    </row>
    <row r="9" spans="1:10" ht="15" customHeight="1" x14ac:dyDescent="0.5">
      <c r="A9" s="497"/>
      <c r="B9" s="497"/>
      <c r="C9" s="497"/>
      <c r="D9" s="504"/>
      <c r="E9" s="505"/>
      <c r="F9" s="506"/>
      <c r="G9" s="501"/>
      <c r="H9" s="502"/>
      <c r="I9" s="502"/>
      <c r="J9" s="503"/>
    </row>
    <row r="10" spans="1:10" ht="15" customHeight="1" x14ac:dyDescent="0.45">
      <c r="A10" s="497"/>
      <c r="B10" s="497"/>
      <c r="C10" s="497"/>
      <c r="D10" s="507" t="s">
        <v>76</v>
      </c>
      <c r="E10" s="508"/>
      <c r="F10" s="509"/>
      <c r="G10" s="501"/>
      <c r="H10" s="502"/>
      <c r="I10" s="502"/>
      <c r="J10" s="503"/>
    </row>
    <row r="11" spans="1:10" ht="15" customHeight="1" x14ac:dyDescent="0.45">
      <c r="A11" s="510"/>
      <c r="B11" s="510"/>
      <c r="C11" s="510"/>
      <c r="D11" s="511"/>
      <c r="E11" s="512"/>
      <c r="F11" s="506"/>
      <c r="G11" s="501"/>
      <c r="H11" s="502"/>
      <c r="I11" s="502"/>
      <c r="J11" s="503"/>
    </row>
    <row r="12" spans="1:10" ht="15" customHeight="1" x14ac:dyDescent="0.45">
      <c r="A12" s="497"/>
      <c r="B12" s="497" t="s">
        <v>466</v>
      </c>
      <c r="C12" s="513"/>
      <c r="D12" s="514" t="s">
        <v>10</v>
      </c>
      <c r="E12" s="515"/>
      <c r="F12" s="516" t="s">
        <v>144</v>
      </c>
      <c r="G12" s="502"/>
      <c r="H12" s="502"/>
      <c r="I12" s="502"/>
      <c r="J12" s="503"/>
    </row>
    <row r="13" spans="1:10" ht="15" customHeight="1" x14ac:dyDescent="0.45">
      <c r="A13" s="510"/>
      <c r="B13" s="510"/>
      <c r="C13" s="517"/>
      <c r="D13" s="518"/>
      <c r="E13" s="515"/>
      <c r="F13" s="516" t="s">
        <v>145</v>
      </c>
      <c r="G13" s="502"/>
      <c r="H13" s="519"/>
      <c r="I13" s="502"/>
      <c r="J13" s="503"/>
    </row>
    <row r="14" spans="1:10" ht="15" customHeight="1" x14ac:dyDescent="0.45">
      <c r="A14" s="510" t="s">
        <v>514</v>
      </c>
      <c r="B14" s="510"/>
      <c r="C14" s="517" t="s">
        <v>109</v>
      </c>
      <c r="D14" s="518"/>
      <c r="E14" s="520" t="s">
        <v>16</v>
      </c>
      <c r="F14" s="516" t="s">
        <v>146</v>
      </c>
      <c r="G14" s="521" t="s">
        <v>47</v>
      </c>
      <c r="H14" s="522">
        <f>7.5*(1.2*1.2*18)</f>
        <v>194.39999999999998</v>
      </c>
      <c r="I14" s="523"/>
      <c r="J14" s="524"/>
    </row>
    <row r="15" spans="1:10" ht="15" customHeight="1" x14ac:dyDescent="0.45">
      <c r="A15" s="510"/>
      <c r="B15" s="510"/>
      <c r="C15" s="517"/>
      <c r="D15" s="518"/>
      <c r="E15" s="515"/>
      <c r="F15" s="525"/>
      <c r="G15" s="521"/>
      <c r="H15" s="522"/>
      <c r="I15" s="523"/>
      <c r="J15" s="524"/>
    </row>
    <row r="16" spans="1:10" ht="15" customHeight="1" x14ac:dyDescent="0.45">
      <c r="A16" s="510" t="s">
        <v>515</v>
      </c>
      <c r="B16" s="510"/>
      <c r="C16" s="517"/>
      <c r="D16" s="518"/>
      <c r="E16" s="520" t="s">
        <v>52</v>
      </c>
      <c r="F16" s="516" t="s">
        <v>147</v>
      </c>
      <c r="G16" s="521" t="s">
        <v>47</v>
      </c>
      <c r="H16" s="522">
        <v>10</v>
      </c>
      <c r="I16" s="272"/>
      <c r="J16" s="524"/>
    </row>
    <row r="17" spans="1:10" ht="15" customHeight="1" x14ac:dyDescent="0.45">
      <c r="A17" s="510"/>
      <c r="B17" s="510"/>
      <c r="C17" s="517"/>
      <c r="D17" s="518"/>
      <c r="E17" s="515"/>
      <c r="F17" s="525"/>
      <c r="G17" s="521"/>
      <c r="H17" s="522"/>
      <c r="I17" s="523"/>
      <c r="J17" s="524"/>
    </row>
    <row r="18" spans="1:10" ht="15" customHeight="1" x14ac:dyDescent="0.45">
      <c r="A18" s="510" t="s">
        <v>516</v>
      </c>
      <c r="B18" s="510"/>
      <c r="C18" s="517"/>
      <c r="D18" s="526"/>
      <c r="E18" s="520" t="s">
        <v>44</v>
      </c>
      <c r="F18" s="516" t="s">
        <v>148</v>
      </c>
      <c r="G18" s="521" t="s">
        <v>47</v>
      </c>
      <c r="H18" s="522"/>
      <c r="I18" s="523"/>
      <c r="J18" s="524"/>
    </row>
    <row r="19" spans="1:10" ht="15" customHeight="1" x14ac:dyDescent="0.45">
      <c r="A19" s="510"/>
      <c r="B19" s="510"/>
      <c r="C19" s="517"/>
      <c r="D19" s="518"/>
      <c r="E19" s="515"/>
      <c r="F19" s="527"/>
      <c r="G19" s="521"/>
      <c r="H19" s="522"/>
      <c r="I19" s="523"/>
      <c r="J19" s="524"/>
    </row>
    <row r="20" spans="1:10" ht="15" customHeight="1" x14ac:dyDescent="0.45">
      <c r="A20" s="510" t="s">
        <v>517</v>
      </c>
      <c r="B20" s="510"/>
      <c r="C20" s="517"/>
      <c r="D20" s="514" t="s">
        <v>13</v>
      </c>
      <c r="E20" s="515"/>
      <c r="F20" s="516" t="s">
        <v>149</v>
      </c>
      <c r="G20" s="521"/>
      <c r="H20" s="522"/>
      <c r="I20" s="523"/>
      <c r="J20" s="524"/>
    </row>
    <row r="21" spans="1:10" ht="15" customHeight="1" x14ac:dyDescent="0.45">
      <c r="A21" s="510"/>
      <c r="B21" s="510"/>
      <c r="C21" s="517"/>
      <c r="D21" s="528"/>
      <c r="E21" s="512"/>
      <c r="F21" s="516" t="s">
        <v>150</v>
      </c>
      <c r="G21" s="517" t="s">
        <v>47</v>
      </c>
      <c r="H21" s="522">
        <v>15</v>
      </c>
      <c r="I21" s="523"/>
      <c r="J21" s="524"/>
    </row>
    <row r="22" spans="1:10" ht="15" customHeight="1" x14ac:dyDescent="0.45">
      <c r="A22" s="510"/>
      <c r="B22" s="510"/>
      <c r="C22" s="517"/>
      <c r="D22" s="511"/>
      <c r="E22" s="512"/>
      <c r="F22" s="506"/>
      <c r="G22" s="517"/>
      <c r="H22" s="522"/>
      <c r="I22" s="523"/>
      <c r="J22" s="524"/>
    </row>
    <row r="23" spans="1:10" ht="15" customHeight="1" x14ac:dyDescent="0.45">
      <c r="A23" s="529"/>
      <c r="B23" s="529" t="s">
        <v>467</v>
      </c>
      <c r="C23" s="517"/>
      <c r="D23" s="498" t="s">
        <v>77</v>
      </c>
      <c r="E23" s="499"/>
      <c r="F23" s="500"/>
      <c r="G23" s="521"/>
      <c r="H23" s="522"/>
      <c r="I23" s="523"/>
      <c r="J23" s="524"/>
    </row>
    <row r="24" spans="1:10" ht="15" customHeight="1" x14ac:dyDescent="0.5">
      <c r="A24" s="529"/>
      <c r="B24" s="529"/>
      <c r="C24" s="517"/>
      <c r="D24" s="504"/>
      <c r="E24" s="512"/>
      <c r="F24" s="506"/>
      <c r="G24" s="521"/>
      <c r="H24" s="522"/>
      <c r="I24" s="523"/>
      <c r="J24" s="524"/>
    </row>
    <row r="25" spans="1:10" ht="15" customHeight="1" x14ac:dyDescent="0.45">
      <c r="A25" s="510" t="s">
        <v>518</v>
      </c>
      <c r="B25" s="510"/>
      <c r="C25" s="517" t="s">
        <v>109</v>
      </c>
      <c r="D25" s="514" t="s">
        <v>10</v>
      </c>
      <c r="E25" s="515"/>
      <c r="F25" s="516" t="s">
        <v>151</v>
      </c>
      <c r="G25" s="517" t="s">
        <v>47</v>
      </c>
      <c r="H25" s="522">
        <v>51</v>
      </c>
      <c r="I25" s="272"/>
      <c r="J25" s="524"/>
    </row>
    <row r="26" spans="1:10" ht="15" customHeight="1" x14ac:dyDescent="0.45">
      <c r="A26" s="510"/>
      <c r="B26" s="510"/>
      <c r="C26" s="517"/>
      <c r="D26" s="518"/>
      <c r="E26" s="515"/>
      <c r="F26" s="525"/>
      <c r="G26" s="517"/>
      <c r="H26" s="522"/>
      <c r="I26" s="272"/>
      <c r="J26" s="524"/>
    </row>
    <row r="27" spans="1:10" ht="15" customHeight="1" x14ac:dyDescent="0.45">
      <c r="A27" s="510" t="s">
        <v>519</v>
      </c>
      <c r="B27" s="510"/>
      <c r="C27" s="517" t="s">
        <v>109</v>
      </c>
      <c r="D27" s="514" t="s">
        <v>13</v>
      </c>
      <c r="E27" s="515"/>
      <c r="F27" s="516" t="s">
        <v>152</v>
      </c>
      <c r="G27" s="517" t="s">
        <v>47</v>
      </c>
      <c r="H27" s="522">
        <v>33</v>
      </c>
      <c r="I27" s="523"/>
      <c r="J27" s="524"/>
    </row>
    <row r="28" spans="1:10" ht="15" customHeight="1" x14ac:dyDescent="0.5">
      <c r="A28" s="529"/>
      <c r="B28" s="529"/>
      <c r="C28" s="517"/>
      <c r="D28" s="504"/>
      <c r="E28" s="512"/>
      <c r="F28" s="527"/>
      <c r="G28" s="517"/>
      <c r="H28" s="522"/>
      <c r="I28" s="523"/>
      <c r="J28" s="524"/>
    </row>
    <row r="29" spans="1:10" ht="15" customHeight="1" x14ac:dyDescent="0.45">
      <c r="A29" s="529"/>
      <c r="B29" s="529"/>
      <c r="C29" s="517"/>
      <c r="D29" s="511"/>
      <c r="E29" s="512"/>
      <c r="F29" s="527"/>
      <c r="G29" s="517"/>
      <c r="H29" s="522"/>
      <c r="I29" s="523"/>
      <c r="J29" s="524"/>
    </row>
    <row r="30" spans="1:10" ht="15" customHeight="1" x14ac:dyDescent="0.5">
      <c r="A30" s="529"/>
      <c r="B30" s="529"/>
      <c r="C30" s="517"/>
      <c r="D30" s="530" t="s">
        <v>155</v>
      </c>
      <c r="E30" s="505"/>
      <c r="F30" s="531" t="s">
        <v>156</v>
      </c>
      <c r="G30" s="517"/>
      <c r="H30" s="522"/>
      <c r="I30" s="523"/>
      <c r="J30" s="524"/>
    </row>
    <row r="31" spans="1:10" ht="15" customHeight="1" x14ac:dyDescent="0.45">
      <c r="A31" s="529"/>
      <c r="B31" s="529"/>
      <c r="C31" s="517"/>
      <c r="D31" s="511"/>
      <c r="E31" s="512"/>
      <c r="F31" s="527"/>
      <c r="G31" s="517"/>
      <c r="H31" s="522"/>
      <c r="I31" s="523"/>
      <c r="J31" s="524"/>
    </row>
    <row r="32" spans="1:10" ht="15" customHeight="1" x14ac:dyDescent="0.45">
      <c r="A32" s="510" t="s">
        <v>520</v>
      </c>
      <c r="B32" s="529"/>
      <c r="C32" s="517"/>
      <c r="D32" s="511"/>
      <c r="E32" s="520" t="s">
        <v>16</v>
      </c>
      <c r="F32" s="516" t="s">
        <v>157</v>
      </c>
      <c r="G32" s="517" t="s">
        <v>55</v>
      </c>
      <c r="H32" s="522"/>
      <c r="I32" s="523"/>
      <c r="J32" s="524" t="s">
        <v>12</v>
      </c>
    </row>
    <row r="33" spans="1:10" ht="15" customHeight="1" x14ac:dyDescent="0.45">
      <c r="A33" s="510"/>
      <c r="B33" s="529"/>
      <c r="C33" s="517"/>
      <c r="D33" s="511"/>
      <c r="E33" s="512"/>
      <c r="F33" s="527"/>
      <c r="G33" s="517"/>
      <c r="H33" s="522"/>
      <c r="I33" s="523"/>
      <c r="J33" s="524"/>
    </row>
    <row r="34" spans="1:10" ht="15" customHeight="1" x14ac:dyDescent="0.45">
      <c r="A34" s="510" t="s">
        <v>521</v>
      </c>
      <c r="B34" s="529"/>
      <c r="C34" s="517"/>
      <c r="D34" s="511"/>
      <c r="E34" s="520" t="s">
        <v>153</v>
      </c>
      <c r="F34" s="516" t="s">
        <v>158</v>
      </c>
      <c r="G34" s="517" t="s">
        <v>55</v>
      </c>
      <c r="H34" s="532">
        <v>202.5</v>
      </c>
      <c r="I34" s="523"/>
      <c r="J34" s="524"/>
    </row>
    <row r="35" spans="1:10" ht="15" customHeight="1" x14ac:dyDescent="0.45">
      <c r="A35" s="510"/>
      <c r="B35" s="529"/>
      <c r="C35" s="517"/>
      <c r="D35" s="511"/>
      <c r="E35" s="512"/>
      <c r="F35" s="527"/>
      <c r="G35" s="517"/>
      <c r="H35" s="522"/>
      <c r="I35" s="523"/>
      <c r="J35" s="524"/>
    </row>
    <row r="36" spans="1:10" ht="15" customHeight="1" x14ac:dyDescent="0.45">
      <c r="A36" s="510" t="s">
        <v>522</v>
      </c>
      <c r="B36" s="529"/>
      <c r="C36" s="517"/>
      <c r="D36" s="511"/>
      <c r="E36" s="520" t="s">
        <v>154</v>
      </c>
      <c r="F36" s="516" t="s">
        <v>159</v>
      </c>
      <c r="G36" s="517" t="s">
        <v>55</v>
      </c>
      <c r="H36" s="522"/>
      <c r="I36" s="523"/>
      <c r="J36" s="524" t="s">
        <v>12</v>
      </c>
    </row>
    <row r="37" spans="1:10" ht="15" customHeight="1" x14ac:dyDescent="0.45">
      <c r="A37" s="510"/>
      <c r="B37" s="529"/>
      <c r="C37" s="517"/>
      <c r="D37" s="511"/>
      <c r="E37" s="520"/>
      <c r="F37" s="516"/>
      <c r="G37" s="517"/>
      <c r="H37" s="522"/>
      <c r="I37" s="523"/>
      <c r="J37" s="524"/>
    </row>
    <row r="38" spans="1:10" ht="15" customHeight="1" x14ac:dyDescent="0.45">
      <c r="A38" s="510" t="s">
        <v>523</v>
      </c>
      <c r="B38" s="529"/>
      <c r="C38" s="517"/>
      <c r="D38" s="511"/>
      <c r="E38" s="520" t="s">
        <v>45</v>
      </c>
      <c r="F38" s="516" t="s">
        <v>160</v>
      </c>
      <c r="G38" s="517" t="s">
        <v>55</v>
      </c>
      <c r="H38" s="532">
        <v>30</v>
      </c>
      <c r="I38" s="523"/>
      <c r="J38" s="524"/>
    </row>
    <row r="39" spans="1:10" ht="15" customHeight="1" x14ac:dyDescent="0.45">
      <c r="A39" s="510"/>
      <c r="B39" s="529"/>
      <c r="C39" s="517"/>
      <c r="D39" s="511"/>
      <c r="E39" s="520"/>
      <c r="F39" s="516"/>
      <c r="G39" s="517"/>
      <c r="H39" s="522"/>
      <c r="I39" s="523"/>
      <c r="J39" s="524"/>
    </row>
    <row r="40" spans="1:10" ht="15" customHeight="1" x14ac:dyDescent="0.45">
      <c r="A40" s="510"/>
      <c r="B40" s="529" t="s">
        <v>468</v>
      </c>
      <c r="C40" s="517"/>
      <c r="D40" s="533" t="s">
        <v>161</v>
      </c>
      <c r="E40" s="499"/>
      <c r="F40" s="500"/>
      <c r="G40" s="517"/>
      <c r="H40" s="522"/>
      <c r="I40" s="523"/>
      <c r="J40" s="524"/>
    </row>
    <row r="41" spans="1:10" ht="15" customHeight="1" x14ac:dyDescent="0.45">
      <c r="A41" s="510"/>
      <c r="B41" s="529"/>
      <c r="C41" s="517"/>
      <c r="D41" s="534"/>
      <c r="E41" s="535"/>
      <c r="F41" s="536"/>
      <c r="G41" s="517"/>
      <c r="H41" s="522"/>
      <c r="I41" s="523"/>
      <c r="J41" s="524"/>
    </row>
    <row r="42" spans="1:10" ht="15" customHeight="1" x14ac:dyDescent="0.45">
      <c r="A42" s="510" t="s">
        <v>524</v>
      </c>
      <c r="B42" s="529"/>
      <c r="C42" s="517"/>
      <c r="D42" s="514" t="s">
        <v>10</v>
      </c>
      <c r="E42" s="537"/>
      <c r="F42" s="516" t="s">
        <v>162</v>
      </c>
      <c r="G42" s="517" t="s">
        <v>47</v>
      </c>
      <c r="H42" s="522">
        <v>0</v>
      </c>
      <c r="I42" s="523"/>
      <c r="J42" s="524"/>
    </row>
    <row r="43" spans="1:10" ht="15" customHeight="1" x14ac:dyDescent="0.45">
      <c r="A43" s="510"/>
      <c r="B43" s="529"/>
      <c r="C43" s="517"/>
      <c r="D43" s="511"/>
      <c r="E43" s="520"/>
      <c r="F43" s="516"/>
      <c r="G43" s="517"/>
      <c r="H43" s="522"/>
      <c r="I43" s="523"/>
      <c r="J43" s="524"/>
    </row>
    <row r="44" spans="1:10" ht="15" customHeight="1" x14ac:dyDescent="0.45">
      <c r="A44" s="510" t="s">
        <v>525</v>
      </c>
      <c r="B44" s="529"/>
      <c r="C44" s="517"/>
      <c r="D44" s="538" t="s">
        <v>13</v>
      </c>
      <c r="E44" s="537"/>
      <c r="F44" s="539" t="s">
        <v>163</v>
      </c>
      <c r="G44" s="517" t="s">
        <v>47</v>
      </c>
      <c r="H44" s="522">
        <v>0</v>
      </c>
      <c r="I44" s="523"/>
      <c r="J44" s="523"/>
    </row>
    <row r="45" spans="1:10" ht="15" customHeight="1" x14ac:dyDescent="0.45">
      <c r="A45" s="510"/>
      <c r="B45" s="529"/>
      <c r="C45" s="517"/>
      <c r="D45" s="514"/>
      <c r="E45" s="537"/>
      <c r="F45" s="516"/>
      <c r="G45" s="517"/>
      <c r="H45" s="522"/>
      <c r="I45" s="523"/>
      <c r="J45" s="524"/>
    </row>
    <row r="46" spans="1:10" ht="15" customHeight="1" x14ac:dyDescent="0.45">
      <c r="A46" s="510"/>
      <c r="B46" s="529"/>
      <c r="C46" s="517"/>
      <c r="D46" s="514"/>
      <c r="E46" s="537"/>
      <c r="F46" s="516" t="s">
        <v>657</v>
      </c>
      <c r="G46" s="517"/>
      <c r="H46" s="522"/>
      <c r="I46" s="523"/>
      <c r="J46" s="524"/>
    </row>
    <row r="47" spans="1:10" ht="15" customHeight="1" x14ac:dyDescent="0.45">
      <c r="A47" s="510"/>
      <c r="B47" s="529"/>
      <c r="C47" s="517"/>
      <c r="D47" s="514"/>
      <c r="E47" s="537"/>
      <c r="F47" s="516" t="s">
        <v>658</v>
      </c>
      <c r="G47" s="517"/>
      <c r="H47" s="522"/>
      <c r="I47" s="523"/>
      <c r="J47" s="524"/>
    </row>
    <row r="48" spans="1:10" ht="15" customHeight="1" x14ac:dyDescent="0.45">
      <c r="A48" s="510"/>
      <c r="B48" s="529"/>
      <c r="C48" s="517"/>
      <c r="D48" s="514"/>
      <c r="E48" s="537"/>
      <c r="F48" s="516" t="s">
        <v>659</v>
      </c>
      <c r="G48" s="517"/>
      <c r="H48" s="522"/>
      <c r="I48" s="523"/>
      <c r="J48" s="524"/>
    </row>
    <row r="49" spans="1:10" ht="15" customHeight="1" x14ac:dyDescent="0.45">
      <c r="A49" s="510"/>
      <c r="B49" s="529"/>
      <c r="C49" s="517"/>
      <c r="D49" s="511"/>
      <c r="E49" s="512"/>
      <c r="F49" s="392" t="s">
        <v>660</v>
      </c>
      <c r="G49" s="517" t="s">
        <v>41</v>
      </c>
      <c r="H49" s="522">
        <v>32</v>
      </c>
      <c r="I49" s="523"/>
      <c r="J49" s="524"/>
    </row>
    <row r="50" spans="1:10" ht="15" customHeight="1" x14ac:dyDescent="0.45">
      <c r="A50" s="510"/>
      <c r="B50" s="529"/>
      <c r="C50" s="517"/>
      <c r="D50" s="533"/>
      <c r="E50" s="499"/>
      <c r="F50" s="500"/>
      <c r="G50" s="517"/>
      <c r="H50" s="522"/>
      <c r="I50" s="523"/>
      <c r="J50" s="524"/>
    </row>
    <row r="51" spans="1:10" ht="15" customHeight="1" x14ac:dyDescent="0.45">
      <c r="A51" s="510"/>
      <c r="B51" s="529"/>
      <c r="C51" s="517"/>
      <c r="D51" s="534"/>
      <c r="E51" s="535"/>
      <c r="F51" s="392" t="s">
        <v>661</v>
      </c>
      <c r="G51" s="517" t="s">
        <v>41</v>
      </c>
      <c r="H51" s="522">
        <v>32</v>
      </c>
      <c r="I51" s="523"/>
      <c r="J51" s="524"/>
    </row>
    <row r="52" spans="1:10" ht="15" customHeight="1" x14ac:dyDescent="0.45">
      <c r="A52" s="510"/>
      <c r="B52" s="529"/>
      <c r="C52" s="517"/>
      <c r="D52" s="514"/>
      <c r="E52" s="537"/>
      <c r="F52" s="540" t="s">
        <v>662</v>
      </c>
      <c r="G52" s="541" t="s">
        <v>47</v>
      </c>
      <c r="H52" s="522">
        <f>4*64*0.15</f>
        <v>38.4</v>
      </c>
      <c r="I52" s="523"/>
      <c r="J52" s="524"/>
    </row>
    <row r="53" spans="1:10" ht="15" customHeight="1" x14ac:dyDescent="0.45">
      <c r="A53" s="425"/>
      <c r="B53" s="425"/>
      <c r="C53" s="425"/>
      <c r="D53" s="542"/>
      <c r="E53" s="543"/>
      <c r="F53" s="544"/>
      <c r="G53" s="428"/>
      <c r="H53" s="522"/>
      <c r="I53" s="425"/>
      <c r="J53" s="524"/>
    </row>
    <row r="54" spans="1:10" ht="65.25" customHeight="1" x14ac:dyDescent="0.45">
      <c r="A54" s="545" t="s">
        <v>135</v>
      </c>
      <c r="B54" s="546"/>
      <c r="C54" s="547"/>
      <c r="D54" s="547"/>
      <c r="E54" s="547"/>
      <c r="F54" s="547"/>
      <c r="G54" s="547"/>
      <c r="H54" s="548"/>
      <c r="I54" s="548"/>
      <c r="J54" s="302"/>
    </row>
    <row r="55" spans="1:10" ht="14.45" customHeight="1" x14ac:dyDescent="0.5">
      <c r="A55" s="549" t="s">
        <v>0</v>
      </c>
      <c r="B55" s="549"/>
      <c r="C55" s="549"/>
      <c r="D55" s="549"/>
      <c r="E55" s="550"/>
      <c r="F55" s="551"/>
      <c r="G55" s="550"/>
      <c r="H55" s="550"/>
      <c r="I55" s="414"/>
      <c r="J55" s="414"/>
    </row>
    <row r="56" spans="1:10" ht="14.45" customHeight="1" x14ac:dyDescent="0.45">
      <c r="A56" s="552" t="s">
        <v>238</v>
      </c>
      <c r="B56" s="552"/>
      <c r="C56" s="552"/>
      <c r="D56" s="552"/>
      <c r="E56" s="552"/>
      <c r="F56" s="552"/>
      <c r="G56" s="552"/>
      <c r="H56" s="552"/>
      <c r="I56" s="552"/>
      <c r="J56" s="238"/>
    </row>
    <row r="57" spans="1:10" ht="14.45" customHeight="1" x14ac:dyDescent="0.5">
      <c r="A57" s="553" t="s">
        <v>628</v>
      </c>
      <c r="B57" s="553"/>
      <c r="C57" s="553"/>
      <c r="D57" s="553"/>
      <c r="E57" s="553"/>
      <c r="F57" s="553"/>
      <c r="G57" s="553"/>
      <c r="H57" s="553"/>
      <c r="I57" s="553"/>
      <c r="J57" s="554"/>
    </row>
    <row r="58" spans="1:10" ht="14.45" customHeight="1" x14ac:dyDescent="0.5">
      <c r="A58" s="553" t="s">
        <v>629</v>
      </c>
      <c r="B58" s="553"/>
      <c r="C58" s="553"/>
      <c r="D58" s="553"/>
      <c r="E58" s="553"/>
      <c r="F58" s="553"/>
      <c r="G58" s="553"/>
      <c r="H58" s="553"/>
      <c r="I58" s="553"/>
      <c r="J58" s="554"/>
    </row>
    <row r="59" spans="1:10" ht="14.45" customHeight="1" x14ac:dyDescent="0.45">
      <c r="A59" s="550"/>
      <c r="B59" s="550"/>
      <c r="C59" s="550"/>
      <c r="D59" s="550"/>
      <c r="E59" s="550"/>
      <c r="F59" s="550"/>
      <c r="H59" s="555"/>
      <c r="I59" s="550"/>
    </row>
    <row r="60" spans="1:10" ht="19.8" customHeight="1" x14ac:dyDescent="0.45">
      <c r="A60" s="303" t="s">
        <v>135</v>
      </c>
      <c r="B60" s="303"/>
      <c r="C60" s="303"/>
      <c r="D60" s="303"/>
      <c r="E60" s="303"/>
      <c r="F60" s="303"/>
      <c r="G60" s="303"/>
      <c r="H60" s="303"/>
      <c r="I60" s="303"/>
      <c r="J60" s="304"/>
    </row>
    <row r="61" spans="1:10" ht="14.45" customHeight="1" x14ac:dyDescent="0.45">
      <c r="A61" s="306"/>
      <c r="B61" s="248"/>
      <c r="C61" s="248"/>
      <c r="D61" s="248"/>
      <c r="E61" s="248"/>
      <c r="F61" s="248"/>
      <c r="G61" s="248"/>
      <c r="H61" s="248"/>
      <c r="I61" s="248"/>
    </row>
    <row r="62" spans="1:10" ht="14.45" customHeight="1" x14ac:dyDescent="0.45">
      <c r="A62" s="239" t="s">
        <v>108</v>
      </c>
      <c r="B62" s="239" t="s">
        <v>341</v>
      </c>
      <c r="C62" s="239" t="s">
        <v>109</v>
      </c>
      <c r="D62" s="239" t="s">
        <v>2</v>
      </c>
      <c r="E62" s="239"/>
      <c r="F62" s="239"/>
      <c r="G62" s="239" t="s">
        <v>3</v>
      </c>
      <c r="H62" s="239" t="s">
        <v>4</v>
      </c>
      <c r="I62" s="239" t="s">
        <v>5</v>
      </c>
      <c r="J62" s="239" t="s">
        <v>6</v>
      </c>
    </row>
    <row r="63" spans="1:10" ht="14.45" customHeight="1" x14ac:dyDescent="0.45">
      <c r="A63" s="243"/>
      <c r="B63" s="243"/>
      <c r="C63" s="243"/>
      <c r="D63" s="243"/>
      <c r="E63" s="243"/>
      <c r="F63" s="243"/>
      <c r="G63" s="243"/>
      <c r="H63" s="243"/>
      <c r="I63" s="243"/>
      <c r="J63" s="243"/>
    </row>
    <row r="64" spans="1:10" ht="14.45" customHeight="1" x14ac:dyDescent="0.5">
      <c r="A64" s="306"/>
      <c r="B64" s="556" t="s">
        <v>413</v>
      </c>
      <c r="C64" s="250"/>
      <c r="D64" s="557"/>
      <c r="E64" s="558"/>
      <c r="F64" s="559"/>
      <c r="G64" s="251"/>
      <c r="H64" s="251"/>
      <c r="I64" s="250"/>
      <c r="J64" s="250"/>
    </row>
    <row r="65" spans="1:10" ht="14.45" customHeight="1" x14ac:dyDescent="0.45">
      <c r="A65" s="510"/>
      <c r="B65" s="560">
        <v>2200</v>
      </c>
      <c r="C65" s="510"/>
      <c r="D65" s="538"/>
      <c r="E65" s="537"/>
      <c r="F65" s="539"/>
      <c r="G65" s="517"/>
      <c r="H65" s="522"/>
      <c r="I65" s="523"/>
      <c r="J65" s="523"/>
    </row>
    <row r="66" spans="1:10" ht="14.45" customHeight="1" x14ac:dyDescent="0.45">
      <c r="A66" s="510"/>
      <c r="B66" s="529" t="s">
        <v>469</v>
      </c>
      <c r="C66" s="529"/>
      <c r="D66" s="561" t="s">
        <v>164</v>
      </c>
      <c r="E66" s="499"/>
      <c r="F66" s="562"/>
      <c r="G66" s="517"/>
      <c r="H66" s="522"/>
      <c r="I66" s="523"/>
      <c r="J66" s="523"/>
    </row>
    <row r="67" spans="1:10" ht="14.45" customHeight="1" x14ac:dyDescent="0.45">
      <c r="A67" s="510"/>
      <c r="B67" s="563"/>
      <c r="C67" s="563"/>
      <c r="D67" s="564"/>
      <c r="E67" s="565"/>
      <c r="F67" s="566"/>
      <c r="G67" s="517"/>
      <c r="H67" s="522"/>
      <c r="I67" s="523"/>
      <c r="J67" s="523"/>
    </row>
    <row r="68" spans="1:10" ht="14.45" customHeight="1" x14ac:dyDescent="0.45">
      <c r="A68" s="510" t="s">
        <v>526</v>
      </c>
      <c r="B68" s="563"/>
      <c r="C68" s="563"/>
      <c r="D68" s="564"/>
      <c r="E68" s="520" t="s">
        <v>16</v>
      </c>
      <c r="F68" s="539" t="s">
        <v>327</v>
      </c>
      <c r="G68" s="517" t="s">
        <v>55</v>
      </c>
      <c r="H68" s="522">
        <v>0</v>
      </c>
      <c r="I68" s="523"/>
      <c r="J68" s="523"/>
    </row>
    <row r="69" spans="1:10" ht="14.45" customHeight="1" x14ac:dyDescent="0.45">
      <c r="A69" s="510"/>
      <c r="B69" s="563"/>
      <c r="C69" s="563"/>
      <c r="D69" s="564"/>
      <c r="E69" s="537"/>
      <c r="F69" s="567"/>
      <c r="G69" s="517"/>
      <c r="H69" s="522"/>
      <c r="I69" s="523"/>
      <c r="J69" s="523"/>
    </row>
    <row r="70" spans="1:10" ht="14.45" customHeight="1" x14ac:dyDescent="0.45">
      <c r="A70" s="510" t="s">
        <v>527</v>
      </c>
      <c r="B70" s="563"/>
      <c r="C70" s="563"/>
      <c r="D70" s="538"/>
      <c r="E70" s="520" t="s">
        <v>52</v>
      </c>
      <c r="F70" s="539" t="s">
        <v>298</v>
      </c>
      <c r="G70" s="517" t="s">
        <v>55</v>
      </c>
      <c r="H70" s="522">
        <v>0</v>
      </c>
      <c r="I70" s="523"/>
      <c r="J70" s="523"/>
    </row>
    <row r="71" spans="1:10" ht="14.45" customHeight="1" x14ac:dyDescent="0.45">
      <c r="A71" s="510"/>
      <c r="B71" s="563"/>
      <c r="C71" s="563"/>
      <c r="D71" s="564"/>
      <c r="E71" s="537"/>
      <c r="F71" s="567"/>
      <c r="G71" s="517"/>
      <c r="H71" s="522"/>
      <c r="I71" s="523"/>
      <c r="J71" s="523"/>
    </row>
    <row r="72" spans="1:10" ht="14.45" customHeight="1" x14ac:dyDescent="0.45">
      <c r="A72" s="510"/>
      <c r="B72" s="529" t="s">
        <v>470</v>
      </c>
      <c r="C72" s="568"/>
      <c r="D72" s="561" t="s">
        <v>165</v>
      </c>
      <c r="E72" s="569"/>
      <c r="F72" s="570"/>
      <c r="G72" s="502"/>
      <c r="H72" s="523"/>
      <c r="I72" s="523"/>
      <c r="J72" s="523"/>
    </row>
    <row r="73" spans="1:10" ht="14.45" customHeight="1" x14ac:dyDescent="0.45">
      <c r="A73" s="510"/>
      <c r="B73" s="510"/>
      <c r="C73" s="529"/>
      <c r="D73" s="561" t="s">
        <v>166</v>
      </c>
      <c r="E73" s="569"/>
      <c r="F73" s="570"/>
      <c r="G73" s="502"/>
      <c r="H73" s="523"/>
      <c r="I73" s="523"/>
      <c r="J73" s="523"/>
    </row>
    <row r="74" spans="1:10" ht="14.45" customHeight="1" x14ac:dyDescent="0.45">
      <c r="A74" s="510"/>
      <c r="B74" s="510"/>
      <c r="C74" s="529"/>
      <c r="D74" s="571"/>
      <c r="E74" s="537"/>
      <c r="F74" s="572"/>
      <c r="G74" s="502"/>
      <c r="H74" s="523"/>
      <c r="I74" s="523"/>
      <c r="J74" s="523"/>
    </row>
    <row r="75" spans="1:10" ht="14.45" customHeight="1" x14ac:dyDescent="0.45">
      <c r="A75" s="510"/>
      <c r="B75" s="510"/>
      <c r="C75" s="510"/>
      <c r="D75" s="573" t="s">
        <v>10</v>
      </c>
      <c r="E75" s="537"/>
      <c r="F75" s="572" t="s">
        <v>167</v>
      </c>
      <c r="G75" s="502"/>
      <c r="H75" s="523"/>
      <c r="I75" s="523"/>
      <c r="J75" s="523"/>
    </row>
    <row r="76" spans="1:10" ht="14.45" customHeight="1" x14ac:dyDescent="0.45">
      <c r="A76" s="510"/>
      <c r="B76" s="510"/>
      <c r="C76" s="510"/>
      <c r="D76" s="573"/>
      <c r="E76" s="537"/>
      <c r="F76" s="572"/>
      <c r="G76" s="502"/>
      <c r="H76" s="523"/>
      <c r="I76" s="523"/>
      <c r="J76" s="523"/>
    </row>
    <row r="77" spans="1:10" ht="14.45" customHeight="1" x14ac:dyDescent="0.45">
      <c r="A77" s="510" t="s">
        <v>528</v>
      </c>
      <c r="B77" s="510"/>
      <c r="C77" s="517" t="s">
        <v>109</v>
      </c>
      <c r="D77" s="573"/>
      <c r="E77" s="537" t="s">
        <v>16</v>
      </c>
      <c r="F77" s="572" t="s">
        <v>168</v>
      </c>
      <c r="G77" s="521" t="s">
        <v>41</v>
      </c>
      <c r="H77" s="521"/>
      <c r="I77" s="523"/>
      <c r="J77" s="523"/>
    </row>
    <row r="78" spans="1:10" ht="14.45" customHeight="1" x14ac:dyDescent="0.45">
      <c r="A78" s="510"/>
      <c r="B78" s="510"/>
      <c r="C78" s="517"/>
      <c r="D78" s="573"/>
      <c r="E78" s="537"/>
      <c r="F78" s="572"/>
      <c r="G78" s="521"/>
      <c r="H78" s="574"/>
      <c r="I78" s="523"/>
      <c r="J78" s="523"/>
    </row>
    <row r="79" spans="1:10" ht="14.45" customHeight="1" x14ac:dyDescent="0.45">
      <c r="A79" s="510" t="s">
        <v>529</v>
      </c>
      <c r="B79" s="510"/>
      <c r="C79" s="517" t="s">
        <v>109</v>
      </c>
      <c r="D79" s="573"/>
      <c r="E79" s="537" t="s">
        <v>169</v>
      </c>
      <c r="F79" s="572" t="s">
        <v>299</v>
      </c>
      <c r="G79" s="521" t="s">
        <v>41</v>
      </c>
      <c r="H79" s="575">
        <v>0</v>
      </c>
      <c r="I79" s="523"/>
      <c r="J79" s="523"/>
    </row>
    <row r="80" spans="1:10" ht="14.45" customHeight="1" x14ac:dyDescent="0.45">
      <c r="A80" s="510"/>
      <c r="B80" s="510"/>
      <c r="C80" s="517"/>
      <c r="D80" s="573"/>
      <c r="E80" s="537"/>
      <c r="F80" s="572"/>
      <c r="G80" s="521"/>
      <c r="H80" s="575"/>
      <c r="I80" s="523"/>
      <c r="J80" s="523"/>
    </row>
    <row r="81" spans="1:10" ht="14.45" customHeight="1" x14ac:dyDescent="0.45">
      <c r="A81" s="510" t="s">
        <v>530</v>
      </c>
      <c r="B81" s="510"/>
      <c r="C81" s="517" t="s">
        <v>109</v>
      </c>
      <c r="D81" s="573"/>
      <c r="E81" s="537" t="s">
        <v>170</v>
      </c>
      <c r="F81" s="572" t="s">
        <v>300</v>
      </c>
      <c r="G81" s="521" t="s">
        <v>41</v>
      </c>
      <c r="H81" s="575">
        <v>0</v>
      </c>
      <c r="I81" s="523"/>
      <c r="J81" s="523"/>
    </row>
    <row r="82" spans="1:10" ht="14.45" customHeight="1" x14ac:dyDescent="0.45">
      <c r="A82" s="510"/>
      <c r="B82" s="576"/>
      <c r="C82" s="517"/>
      <c r="D82" s="573"/>
      <c r="E82" s="537"/>
      <c r="F82" s="572"/>
      <c r="G82" s="521"/>
      <c r="H82" s="574"/>
      <c r="I82" s="523"/>
      <c r="J82" s="523"/>
    </row>
    <row r="83" spans="1:10" ht="14.45" customHeight="1" x14ac:dyDescent="0.45">
      <c r="A83" s="510"/>
      <c r="B83" s="576"/>
      <c r="C83" s="577"/>
      <c r="D83" s="578" t="s">
        <v>13</v>
      </c>
      <c r="E83" s="537"/>
      <c r="F83" s="579" t="s">
        <v>171</v>
      </c>
      <c r="G83" s="521"/>
      <c r="H83" s="574"/>
      <c r="I83" s="523"/>
      <c r="J83" s="523"/>
    </row>
    <row r="84" spans="1:10" ht="14.45" customHeight="1" x14ac:dyDescent="0.45">
      <c r="A84" s="510"/>
      <c r="B84" s="576"/>
      <c r="C84" s="577"/>
      <c r="D84" s="578"/>
      <c r="E84" s="537"/>
      <c r="F84" s="579"/>
      <c r="G84" s="521"/>
      <c r="H84" s="574"/>
      <c r="I84" s="523"/>
      <c r="J84" s="523"/>
    </row>
    <row r="85" spans="1:10" ht="14.45" customHeight="1" x14ac:dyDescent="0.45">
      <c r="A85" s="510" t="s">
        <v>531</v>
      </c>
      <c r="B85" s="576"/>
      <c r="C85" s="517" t="s">
        <v>109</v>
      </c>
      <c r="D85" s="573"/>
      <c r="E85" s="537" t="s">
        <v>16</v>
      </c>
      <c r="F85" s="572" t="s">
        <v>172</v>
      </c>
      <c r="G85" s="521" t="s">
        <v>41</v>
      </c>
      <c r="H85" s="521">
        <v>0</v>
      </c>
      <c r="I85" s="523"/>
      <c r="J85" s="523"/>
    </row>
    <row r="86" spans="1:10" ht="14.45" customHeight="1" x14ac:dyDescent="0.45">
      <c r="A86" s="510"/>
      <c r="B86" s="576"/>
      <c r="C86" s="517"/>
      <c r="D86" s="573"/>
      <c r="E86" s="537"/>
      <c r="F86" s="572"/>
      <c r="G86" s="521"/>
      <c r="H86" s="574"/>
      <c r="I86" s="523"/>
      <c r="J86" s="523"/>
    </row>
    <row r="87" spans="1:10" ht="14.45" customHeight="1" x14ac:dyDescent="0.45">
      <c r="A87" s="510" t="s">
        <v>532</v>
      </c>
      <c r="B87" s="576"/>
      <c r="C87" s="517" t="s">
        <v>109</v>
      </c>
      <c r="D87" s="573"/>
      <c r="E87" s="537" t="s">
        <v>52</v>
      </c>
      <c r="F87" s="572" t="s">
        <v>173</v>
      </c>
      <c r="G87" s="521" t="s">
        <v>41</v>
      </c>
      <c r="H87" s="521">
        <v>0</v>
      </c>
      <c r="I87" s="523"/>
      <c r="J87" s="523"/>
    </row>
    <row r="88" spans="1:10" ht="14.45" customHeight="1" x14ac:dyDescent="0.45">
      <c r="A88" s="510"/>
      <c r="B88" s="576"/>
      <c r="C88" s="517"/>
      <c r="D88" s="573"/>
      <c r="E88" s="537"/>
      <c r="F88" s="572"/>
      <c r="G88" s="521"/>
      <c r="H88" s="574"/>
      <c r="I88" s="523"/>
      <c r="J88" s="523"/>
    </row>
    <row r="89" spans="1:10" ht="14.45" customHeight="1" x14ac:dyDescent="0.45">
      <c r="A89" s="510" t="s">
        <v>533</v>
      </c>
      <c r="B89" s="576"/>
      <c r="C89" s="517" t="s">
        <v>109</v>
      </c>
      <c r="D89" s="573"/>
      <c r="E89" s="537" t="s">
        <v>44</v>
      </c>
      <c r="F89" s="572" t="s">
        <v>174</v>
      </c>
      <c r="G89" s="521" t="s">
        <v>41</v>
      </c>
      <c r="H89" s="575">
        <v>0</v>
      </c>
      <c r="I89" s="523"/>
      <c r="J89" s="523"/>
    </row>
    <row r="90" spans="1:10" ht="14.45" customHeight="1" x14ac:dyDescent="0.45">
      <c r="A90" s="510"/>
      <c r="B90" s="576"/>
      <c r="C90" s="517"/>
      <c r="D90" s="573"/>
      <c r="E90" s="537"/>
      <c r="F90" s="572"/>
      <c r="G90" s="521"/>
      <c r="H90" s="574"/>
      <c r="I90" s="523"/>
      <c r="J90" s="523"/>
    </row>
    <row r="91" spans="1:10" ht="14.45" customHeight="1" x14ac:dyDescent="0.45">
      <c r="A91" s="510" t="s">
        <v>534</v>
      </c>
      <c r="B91" s="576"/>
      <c r="C91" s="517" t="s">
        <v>109</v>
      </c>
      <c r="D91" s="573"/>
      <c r="E91" s="537" t="s">
        <v>44</v>
      </c>
      <c r="F91" s="572" t="s">
        <v>175</v>
      </c>
      <c r="G91" s="521" t="s">
        <v>41</v>
      </c>
      <c r="H91" s="575">
        <v>0</v>
      </c>
      <c r="I91" s="523"/>
      <c r="J91" s="523"/>
    </row>
    <row r="92" spans="1:10" ht="14.45" customHeight="1" x14ac:dyDescent="0.45">
      <c r="A92" s="510"/>
      <c r="B92" s="576"/>
      <c r="C92" s="517"/>
      <c r="D92" s="573"/>
      <c r="E92" s="537"/>
      <c r="F92" s="572"/>
      <c r="G92" s="521"/>
      <c r="H92" s="574"/>
      <c r="I92" s="523"/>
      <c r="J92" s="523"/>
    </row>
    <row r="93" spans="1:10" ht="14.45" customHeight="1" x14ac:dyDescent="0.45">
      <c r="A93" s="510" t="s">
        <v>535</v>
      </c>
      <c r="B93" s="576"/>
      <c r="C93" s="517" t="s">
        <v>109</v>
      </c>
      <c r="D93" s="573"/>
      <c r="E93" s="537" t="s">
        <v>45</v>
      </c>
      <c r="F93" s="572" t="s">
        <v>176</v>
      </c>
      <c r="G93" s="521"/>
      <c r="H93" s="574"/>
      <c r="I93" s="523"/>
      <c r="J93" s="523"/>
    </row>
    <row r="94" spans="1:10" ht="14.45" customHeight="1" x14ac:dyDescent="0.45">
      <c r="A94" s="510"/>
      <c r="B94" s="576"/>
      <c r="C94" s="517"/>
      <c r="D94" s="573"/>
      <c r="E94" s="537"/>
      <c r="F94" s="572"/>
      <c r="G94" s="521"/>
      <c r="H94" s="521"/>
      <c r="I94" s="523"/>
      <c r="J94" s="523"/>
    </row>
    <row r="95" spans="1:10" ht="14.45" customHeight="1" x14ac:dyDescent="0.45">
      <c r="A95" s="510"/>
      <c r="B95" s="576"/>
      <c r="C95" s="356"/>
      <c r="D95" s="578" t="s">
        <v>22</v>
      </c>
      <c r="E95" s="537"/>
      <c r="F95" s="579" t="s">
        <v>177</v>
      </c>
      <c r="G95" s="521"/>
      <c r="H95" s="521"/>
      <c r="I95" s="523"/>
      <c r="J95" s="523"/>
    </row>
    <row r="96" spans="1:10" ht="14.45" customHeight="1" x14ac:dyDescent="0.45">
      <c r="A96" s="510"/>
      <c r="B96" s="576"/>
      <c r="C96" s="356"/>
      <c r="D96" s="580"/>
      <c r="E96" s="537"/>
      <c r="F96" s="579"/>
      <c r="G96" s="521"/>
      <c r="H96" s="521"/>
      <c r="I96" s="523"/>
      <c r="J96" s="523"/>
    </row>
    <row r="97" spans="1:10" ht="14.45" customHeight="1" x14ac:dyDescent="0.45">
      <c r="A97" s="510" t="s">
        <v>536</v>
      </c>
      <c r="B97" s="576"/>
      <c r="C97" s="356" t="s">
        <v>109</v>
      </c>
      <c r="D97" s="580"/>
      <c r="E97" s="537" t="s">
        <v>16</v>
      </c>
      <c r="F97" s="572" t="s">
        <v>178</v>
      </c>
      <c r="G97" s="521" t="s">
        <v>41</v>
      </c>
      <c r="H97" s="521">
        <v>0</v>
      </c>
      <c r="I97" s="523"/>
      <c r="J97" s="523"/>
    </row>
    <row r="98" spans="1:10" ht="14.45" customHeight="1" x14ac:dyDescent="0.45">
      <c r="A98" s="581"/>
      <c r="B98" s="582"/>
      <c r="C98" s="356"/>
      <c r="D98" s="580"/>
      <c r="E98" s="537"/>
      <c r="F98" s="572"/>
      <c r="G98" s="521"/>
      <c r="H98" s="521"/>
      <c r="I98" s="523"/>
      <c r="J98" s="523"/>
    </row>
    <row r="99" spans="1:10" ht="14.45" customHeight="1" x14ac:dyDescent="0.45">
      <c r="A99" s="510" t="s">
        <v>537</v>
      </c>
      <c r="B99" s="318"/>
      <c r="C99" s="356" t="s">
        <v>109</v>
      </c>
      <c r="D99" s="580"/>
      <c r="E99" s="537" t="s">
        <v>153</v>
      </c>
      <c r="F99" s="572" t="s">
        <v>301</v>
      </c>
      <c r="G99" s="521" t="s">
        <v>41</v>
      </c>
      <c r="H99" s="271">
        <v>0</v>
      </c>
      <c r="I99" s="523"/>
      <c r="J99" s="523"/>
    </row>
    <row r="100" spans="1:10" ht="14.45" customHeight="1" x14ac:dyDescent="0.45">
      <c r="A100" s="510"/>
      <c r="B100" s="305"/>
      <c r="C100" s="364"/>
      <c r="D100" s="583"/>
      <c r="E100" s="494"/>
      <c r="F100" s="584"/>
      <c r="G100" s="496"/>
      <c r="H100" s="496"/>
      <c r="I100" s="364"/>
      <c r="J100" s="523"/>
    </row>
    <row r="101" spans="1:10" ht="17.649999999999999" x14ac:dyDescent="0.45">
      <c r="A101" s="510" t="s">
        <v>538</v>
      </c>
      <c r="B101" s="582"/>
      <c r="C101" s="356" t="s">
        <v>109</v>
      </c>
      <c r="D101" s="580"/>
      <c r="E101" s="537" t="s">
        <v>169</v>
      </c>
      <c r="F101" s="572" t="s">
        <v>302</v>
      </c>
      <c r="G101" s="521" t="s">
        <v>41</v>
      </c>
      <c r="H101" s="521">
        <v>0</v>
      </c>
      <c r="I101" s="523"/>
      <c r="J101" s="523"/>
    </row>
    <row r="102" spans="1:10" ht="17.649999999999999" x14ac:dyDescent="0.45">
      <c r="A102" s="510"/>
      <c r="B102" s="582"/>
      <c r="C102" s="356"/>
      <c r="D102" s="580"/>
      <c r="E102" s="537"/>
      <c r="F102" s="572"/>
      <c r="G102" s="521"/>
      <c r="H102" s="521"/>
      <c r="I102" s="523"/>
      <c r="J102" s="523"/>
    </row>
    <row r="103" spans="1:10" ht="17.649999999999999" x14ac:dyDescent="0.45">
      <c r="A103" s="510" t="s">
        <v>539</v>
      </c>
      <c r="B103" s="582"/>
      <c r="C103" s="356" t="s">
        <v>109</v>
      </c>
      <c r="D103" s="580"/>
      <c r="E103" s="537" t="s">
        <v>169</v>
      </c>
      <c r="F103" s="572" t="s">
        <v>303</v>
      </c>
      <c r="G103" s="521" t="s">
        <v>41</v>
      </c>
      <c r="H103" s="521">
        <v>0</v>
      </c>
      <c r="I103" s="523"/>
      <c r="J103" s="523"/>
    </row>
    <row r="104" spans="1:10" ht="17.649999999999999" x14ac:dyDescent="0.45">
      <c r="A104" s="510"/>
      <c r="B104" s="582"/>
      <c r="C104" s="356"/>
      <c r="D104" s="580"/>
      <c r="E104" s="537"/>
      <c r="F104" s="572"/>
      <c r="G104" s="521"/>
      <c r="H104" s="521"/>
      <c r="I104" s="523"/>
      <c r="J104" s="523"/>
    </row>
    <row r="105" spans="1:10" ht="17.649999999999999" x14ac:dyDescent="0.45">
      <c r="A105" s="510">
        <v>9.27</v>
      </c>
      <c r="B105" s="582"/>
      <c r="C105" s="356"/>
      <c r="D105" s="580"/>
      <c r="E105" s="537" t="s">
        <v>45</v>
      </c>
      <c r="F105" s="572" t="s">
        <v>304</v>
      </c>
      <c r="G105" s="521" t="s">
        <v>88</v>
      </c>
      <c r="H105" s="521">
        <v>0</v>
      </c>
      <c r="I105" s="523"/>
      <c r="J105" s="523"/>
    </row>
    <row r="106" spans="1:10" ht="17.649999999999999" x14ac:dyDescent="0.45">
      <c r="A106" s="510"/>
      <c r="B106" s="582"/>
      <c r="C106" s="356"/>
      <c r="D106" s="580"/>
      <c r="E106" s="537"/>
      <c r="F106" s="572"/>
      <c r="G106" s="521"/>
      <c r="H106" s="521"/>
      <c r="I106" s="523"/>
      <c r="J106" s="523"/>
    </row>
    <row r="107" spans="1:10" ht="17.649999999999999" x14ac:dyDescent="0.5">
      <c r="A107" s="510" t="s">
        <v>540</v>
      </c>
      <c r="B107" s="563" t="s">
        <v>471</v>
      </c>
      <c r="C107" s="517"/>
      <c r="D107" s="564"/>
      <c r="E107" s="505" t="s">
        <v>33</v>
      </c>
      <c r="F107" s="585" t="s">
        <v>179</v>
      </c>
      <c r="G107" s="517"/>
      <c r="H107" s="586"/>
      <c r="I107" s="523"/>
      <c r="J107" s="523"/>
    </row>
    <row r="108" spans="1:10" ht="17.649999999999999" x14ac:dyDescent="0.5">
      <c r="A108" s="510"/>
      <c r="B108" s="563"/>
      <c r="C108" s="517"/>
      <c r="D108" s="564"/>
      <c r="E108" s="587"/>
      <c r="F108" s="585" t="s">
        <v>180</v>
      </c>
      <c r="G108" s="517" t="s">
        <v>47</v>
      </c>
      <c r="H108" s="522">
        <v>0</v>
      </c>
      <c r="I108" s="523"/>
      <c r="J108" s="523"/>
    </row>
    <row r="109" spans="1:10" ht="17.649999999999999" x14ac:dyDescent="0.45">
      <c r="A109" s="510"/>
      <c r="B109" s="582"/>
      <c r="C109" s="356"/>
      <c r="D109" s="580"/>
      <c r="E109" s="537"/>
      <c r="F109" s="572"/>
      <c r="G109" s="521"/>
      <c r="H109" s="574"/>
      <c r="I109" s="523"/>
      <c r="J109" s="523"/>
    </row>
    <row r="110" spans="1:10" ht="17.649999999999999" x14ac:dyDescent="0.45">
      <c r="A110" s="510" t="s">
        <v>541</v>
      </c>
      <c r="B110" s="348" t="s">
        <v>181</v>
      </c>
      <c r="C110" s="356"/>
      <c r="D110" s="588" t="s">
        <v>182</v>
      </c>
      <c r="E110" s="569"/>
      <c r="F110" s="570"/>
      <c r="G110" s="356" t="s">
        <v>183</v>
      </c>
      <c r="H110" s="357">
        <v>280</v>
      </c>
      <c r="I110" s="272"/>
      <c r="J110" s="523"/>
    </row>
    <row r="111" spans="1:10" ht="17.649999999999999" x14ac:dyDescent="0.45">
      <c r="A111" s="510"/>
      <c r="B111" s="510"/>
      <c r="C111" s="529"/>
      <c r="D111" s="571"/>
      <c r="E111" s="537"/>
      <c r="F111" s="572"/>
      <c r="G111" s="502"/>
      <c r="H111" s="523"/>
      <c r="I111" s="523"/>
      <c r="J111" s="523"/>
    </row>
    <row r="112" spans="1:10" ht="17.649999999999999" x14ac:dyDescent="0.45">
      <c r="A112" s="510"/>
      <c r="B112" s="589"/>
      <c r="C112" s="590"/>
      <c r="D112" s="591"/>
      <c r="E112" s="592"/>
      <c r="F112" s="593"/>
      <c r="G112" s="594"/>
      <c r="H112" s="594"/>
      <c r="I112" s="595"/>
      <c r="J112" s="523"/>
    </row>
    <row r="113" spans="1:10" ht="81" customHeight="1" x14ac:dyDescent="0.45">
      <c r="A113" s="299" t="s">
        <v>142</v>
      </c>
      <c r="B113" s="300"/>
      <c r="C113" s="300"/>
      <c r="D113" s="300"/>
      <c r="E113" s="300"/>
      <c r="F113" s="300"/>
      <c r="G113" s="300"/>
      <c r="H113" s="300"/>
      <c r="I113" s="301"/>
      <c r="J113" s="302"/>
    </row>
  </sheetData>
  <mergeCells count="34">
    <mergeCell ref="D110:F110"/>
    <mergeCell ref="A113:I113"/>
    <mergeCell ref="J62:J63"/>
    <mergeCell ref="D66:F66"/>
    <mergeCell ref="D72:F72"/>
    <mergeCell ref="D73:F73"/>
    <mergeCell ref="A56:I56"/>
    <mergeCell ref="A57:I57"/>
    <mergeCell ref="A58:I58"/>
    <mergeCell ref="A60:I60"/>
    <mergeCell ref="A62:A63"/>
    <mergeCell ref="B62:B63"/>
    <mergeCell ref="C62:C63"/>
    <mergeCell ref="D62:F63"/>
    <mergeCell ref="G62:G63"/>
    <mergeCell ref="H62:H63"/>
    <mergeCell ref="I62:I63"/>
    <mergeCell ref="A54:I54"/>
    <mergeCell ref="I5:I6"/>
    <mergeCell ref="A2:I2"/>
    <mergeCell ref="A3:I3"/>
    <mergeCell ref="A4:I4"/>
    <mergeCell ref="A5:A6"/>
    <mergeCell ref="C5:C6"/>
    <mergeCell ref="D5:F6"/>
    <mergeCell ref="G5:G6"/>
    <mergeCell ref="H5:H6"/>
    <mergeCell ref="B5:B6"/>
    <mergeCell ref="D40:F40"/>
    <mergeCell ref="J5:J6"/>
    <mergeCell ref="D8:F8"/>
    <mergeCell ref="D10:F10"/>
    <mergeCell ref="D23:F23"/>
    <mergeCell ref="D50:F50"/>
  </mergeCells>
  <pageMargins left="0.70866141732283472" right="0.70866141732283472" top="0.74803149606299213" bottom="0.74803149606299213" header="0.31496062992125984" footer="0.31496062992125984"/>
  <pageSetup paperSize="9" scale="30" fitToHeight="0" orientation="portrait" r:id="rId1"/>
  <headerFooter>
    <oddFooter>&amp;C&amp;"Arial,Regular"Page 1 of 3</oddFooter>
  </headerFooter>
  <rowBreaks count="1" manualBreakCount="1">
    <brk id="5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4C77-21E8-4540-82B2-13D8A131A5A3}">
  <sheetPr>
    <pageSetUpPr fitToPage="1"/>
  </sheetPr>
  <dimension ref="A1:J93"/>
  <sheetViews>
    <sheetView view="pageBreakPreview" zoomScale="71" zoomScaleNormal="100" zoomScaleSheetLayoutView="55" workbookViewId="0">
      <selection activeCell="H14" sqref="H14"/>
    </sheetView>
  </sheetViews>
  <sheetFormatPr defaultColWidth="8.796875" defaultRowHeight="17.25" x14ac:dyDescent="0.45"/>
  <cols>
    <col min="1" max="1" width="14.796875" style="192" customWidth="1"/>
    <col min="2" max="2" width="17.06640625" style="192" customWidth="1"/>
    <col min="3" max="3" width="8.6640625" style="192" customWidth="1"/>
    <col min="4" max="4" width="5.1328125" style="192" customWidth="1"/>
    <col min="5" max="5" width="4.46484375" style="192" customWidth="1"/>
    <col min="6" max="6" width="73.46484375" style="192" customWidth="1"/>
    <col min="7" max="7" width="10.19921875" style="192" customWidth="1"/>
    <col min="8" max="8" width="15.53125" style="192" customWidth="1"/>
    <col min="9" max="9" width="16.796875" style="192" customWidth="1"/>
    <col min="10" max="10" width="108.6640625" style="91" customWidth="1"/>
    <col min="11" max="16384" width="8.796875" style="91"/>
  </cols>
  <sheetData>
    <row r="1" spans="1:10" ht="17.649999999999999" x14ac:dyDescent="0.5">
      <c r="A1" s="85" t="s">
        <v>594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7.649999999999999" x14ac:dyDescent="0.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486"/>
    </row>
    <row r="3" spans="1:10" ht="15.6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238"/>
    </row>
    <row r="4" spans="1:10" ht="36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x14ac:dyDescent="0.45">
      <c r="A5" s="239" t="s">
        <v>108</v>
      </c>
      <c r="B5" s="239" t="s">
        <v>341</v>
      </c>
      <c r="C5" s="239" t="s">
        <v>109</v>
      </c>
      <c r="D5" s="239" t="s">
        <v>2</v>
      </c>
      <c r="E5" s="239"/>
      <c r="F5" s="239"/>
      <c r="G5" s="239" t="s">
        <v>3</v>
      </c>
      <c r="H5" s="596" t="s">
        <v>333</v>
      </c>
      <c r="I5" s="239" t="s">
        <v>5</v>
      </c>
      <c r="J5" s="239" t="s">
        <v>332</v>
      </c>
    </row>
    <row r="6" spans="1:10" x14ac:dyDescent="0.45">
      <c r="A6" s="243"/>
      <c r="B6" s="243"/>
      <c r="C6" s="243"/>
      <c r="D6" s="243"/>
      <c r="E6" s="243"/>
      <c r="F6" s="243"/>
      <c r="G6" s="243"/>
      <c r="H6" s="597"/>
      <c r="I6" s="243"/>
      <c r="J6" s="243"/>
    </row>
    <row r="7" spans="1:10" ht="27" customHeight="1" x14ac:dyDescent="0.5">
      <c r="A7" s="250"/>
      <c r="B7" s="247" t="s">
        <v>413</v>
      </c>
      <c r="C7" s="250"/>
      <c r="D7" s="248"/>
      <c r="E7" s="248"/>
      <c r="F7" s="249"/>
      <c r="G7" s="251"/>
      <c r="H7" s="251"/>
      <c r="I7" s="250"/>
      <c r="J7" s="252"/>
    </row>
    <row r="8" spans="1:10" ht="27" customHeight="1" x14ac:dyDescent="0.45">
      <c r="A8" s="347"/>
      <c r="B8" s="347">
        <v>2300</v>
      </c>
      <c r="C8" s="271"/>
      <c r="D8" s="255" t="s">
        <v>184</v>
      </c>
      <c r="E8" s="256"/>
      <c r="F8" s="257"/>
      <c r="G8" s="598"/>
      <c r="H8" s="353"/>
      <c r="I8" s="353"/>
      <c r="J8" s="353"/>
    </row>
    <row r="9" spans="1:10" ht="27" customHeight="1" x14ac:dyDescent="0.45">
      <c r="A9" s="264"/>
      <c r="B9" s="264"/>
      <c r="C9" s="274"/>
      <c r="D9" s="255" t="s">
        <v>185</v>
      </c>
      <c r="E9" s="256"/>
      <c r="F9" s="257"/>
      <c r="G9" s="352"/>
      <c r="H9" s="353"/>
      <c r="I9" s="353"/>
      <c r="J9" s="353"/>
    </row>
    <row r="10" spans="1:10" ht="27" customHeight="1" x14ac:dyDescent="0.45">
      <c r="A10" s="264"/>
      <c r="B10" s="264"/>
      <c r="C10" s="274"/>
      <c r="D10" s="354"/>
      <c r="E10" s="275"/>
      <c r="F10" s="275"/>
      <c r="G10" s="353"/>
      <c r="H10" s="353"/>
      <c r="I10" s="353"/>
      <c r="J10" s="353"/>
    </row>
    <row r="11" spans="1:10" ht="27" customHeight="1" x14ac:dyDescent="0.45">
      <c r="A11" s="264"/>
      <c r="B11" s="264" t="s">
        <v>472</v>
      </c>
      <c r="C11" s="274"/>
      <c r="D11" s="406" t="s">
        <v>186</v>
      </c>
      <c r="E11" s="350"/>
      <c r="F11" s="351"/>
      <c r="G11" s="353"/>
      <c r="H11" s="353"/>
      <c r="I11" s="353"/>
      <c r="J11" s="353"/>
    </row>
    <row r="12" spans="1:10" ht="27" customHeight="1" x14ac:dyDescent="0.45">
      <c r="A12" s="264"/>
      <c r="B12" s="264"/>
      <c r="C12" s="274"/>
      <c r="D12" s="354"/>
      <c r="E12" s="275"/>
      <c r="F12" s="275"/>
      <c r="G12" s="353"/>
      <c r="H12" s="353"/>
      <c r="I12" s="353"/>
      <c r="J12" s="362"/>
    </row>
    <row r="13" spans="1:10" ht="27" customHeight="1" x14ac:dyDescent="0.45">
      <c r="A13" s="264"/>
      <c r="B13" s="264"/>
      <c r="C13" s="274"/>
      <c r="D13" s="275" t="s">
        <v>10</v>
      </c>
      <c r="E13" s="275"/>
      <c r="F13" s="275" t="s">
        <v>187</v>
      </c>
      <c r="G13" s="353"/>
      <c r="H13" s="353"/>
      <c r="I13" s="362"/>
      <c r="J13" s="362"/>
    </row>
    <row r="14" spans="1:10" ht="27" customHeight="1" x14ac:dyDescent="0.45">
      <c r="A14" s="263"/>
      <c r="B14" s="264"/>
      <c r="C14" s="274"/>
      <c r="D14" s="275"/>
      <c r="E14" s="275"/>
      <c r="F14" s="275" t="s">
        <v>188</v>
      </c>
      <c r="G14" s="353"/>
      <c r="H14" s="353"/>
      <c r="I14" s="362"/>
      <c r="J14" s="362"/>
    </row>
    <row r="15" spans="1:10" ht="27" customHeight="1" x14ac:dyDescent="0.45">
      <c r="A15" s="263"/>
      <c r="B15" s="264"/>
      <c r="C15" s="274"/>
      <c r="D15" s="275"/>
      <c r="E15" s="275"/>
      <c r="F15" s="275"/>
      <c r="G15" s="353"/>
      <c r="H15" s="353"/>
      <c r="I15" s="362"/>
      <c r="J15" s="362"/>
    </row>
    <row r="16" spans="1:10" ht="27" customHeight="1" x14ac:dyDescent="0.45">
      <c r="A16" s="263" t="s">
        <v>542</v>
      </c>
      <c r="B16" s="264"/>
      <c r="C16" s="274" t="s">
        <v>109</v>
      </c>
      <c r="D16" s="599"/>
      <c r="E16" s="275" t="s">
        <v>16</v>
      </c>
      <c r="F16" s="275" t="s">
        <v>189</v>
      </c>
      <c r="G16" s="271" t="s">
        <v>55</v>
      </c>
      <c r="H16" s="357">
        <v>0</v>
      </c>
      <c r="I16" s="272"/>
      <c r="J16" s="272" t="s">
        <v>12</v>
      </c>
    </row>
    <row r="17" spans="1:10" ht="27" customHeight="1" x14ac:dyDescent="0.45">
      <c r="A17" s="263"/>
      <c r="B17" s="264"/>
      <c r="C17" s="274"/>
      <c r="D17" s="275"/>
      <c r="E17" s="275"/>
      <c r="F17" s="275"/>
      <c r="G17" s="271"/>
      <c r="H17" s="357"/>
      <c r="I17" s="272"/>
      <c r="J17" s="272"/>
    </row>
    <row r="18" spans="1:10" ht="27" customHeight="1" x14ac:dyDescent="0.45">
      <c r="A18" s="263"/>
      <c r="B18" s="264"/>
      <c r="C18" s="274"/>
      <c r="D18" s="275" t="s">
        <v>13</v>
      </c>
      <c r="E18" s="275"/>
      <c r="F18" s="275" t="s">
        <v>190</v>
      </c>
      <c r="G18" s="353"/>
      <c r="H18" s="357"/>
      <c r="I18" s="272"/>
      <c r="J18" s="272"/>
    </row>
    <row r="19" spans="1:10" ht="27" customHeight="1" x14ac:dyDescent="0.45">
      <c r="A19" s="263"/>
      <c r="B19" s="264"/>
      <c r="C19" s="274"/>
      <c r="D19" s="275"/>
      <c r="E19" s="275"/>
      <c r="F19" s="275" t="s">
        <v>188</v>
      </c>
      <c r="G19" s="353"/>
      <c r="H19" s="357"/>
      <c r="I19" s="272"/>
      <c r="J19" s="272"/>
    </row>
    <row r="20" spans="1:10" ht="27" customHeight="1" x14ac:dyDescent="0.45">
      <c r="A20" s="263"/>
      <c r="B20" s="264"/>
      <c r="C20" s="274"/>
      <c r="D20" s="275"/>
      <c r="E20" s="275"/>
      <c r="F20" s="275"/>
      <c r="G20" s="353"/>
      <c r="H20" s="357"/>
      <c r="I20" s="272"/>
      <c r="J20" s="272"/>
    </row>
    <row r="21" spans="1:10" ht="27" customHeight="1" x14ac:dyDescent="0.45">
      <c r="A21" s="263" t="s">
        <v>543</v>
      </c>
      <c r="B21" s="264"/>
      <c r="C21" s="274" t="s">
        <v>109</v>
      </c>
      <c r="D21" s="599"/>
      <c r="E21" s="275" t="s">
        <v>16</v>
      </c>
      <c r="F21" s="275" t="s">
        <v>189</v>
      </c>
      <c r="G21" s="271" t="s">
        <v>55</v>
      </c>
      <c r="H21" s="357">
        <v>0</v>
      </c>
      <c r="I21" s="272"/>
      <c r="J21" s="272" t="s">
        <v>12</v>
      </c>
    </row>
    <row r="22" spans="1:10" ht="27" customHeight="1" x14ac:dyDescent="0.45">
      <c r="A22" s="263"/>
      <c r="B22" s="264"/>
      <c r="C22" s="274"/>
      <c r="D22" s="275"/>
      <c r="E22" s="275"/>
      <c r="F22" s="275"/>
      <c r="G22" s="271"/>
      <c r="H22" s="357"/>
      <c r="I22" s="272"/>
      <c r="J22" s="272"/>
    </row>
    <row r="23" spans="1:10" ht="27" customHeight="1" x14ac:dyDescent="0.45">
      <c r="A23" s="263"/>
      <c r="B23" s="264" t="s">
        <v>473</v>
      </c>
      <c r="C23" s="274"/>
      <c r="D23" s="406" t="s">
        <v>191</v>
      </c>
      <c r="E23" s="350"/>
      <c r="F23" s="351"/>
      <c r="G23" s="271"/>
      <c r="H23" s="357"/>
      <c r="I23" s="272"/>
      <c r="J23" s="272"/>
    </row>
    <row r="24" spans="1:10" ht="27" customHeight="1" x14ac:dyDescent="0.45">
      <c r="A24" s="263"/>
      <c r="B24" s="264"/>
      <c r="C24" s="274"/>
      <c r="D24" s="354"/>
      <c r="E24" s="275"/>
      <c r="F24" s="275"/>
      <c r="G24" s="271"/>
      <c r="H24" s="357"/>
      <c r="I24" s="272"/>
      <c r="J24" s="272"/>
    </row>
    <row r="25" spans="1:10" ht="27" customHeight="1" x14ac:dyDescent="0.45">
      <c r="A25" s="263"/>
      <c r="B25" s="264"/>
      <c r="C25" s="274"/>
      <c r="D25" s="275" t="s">
        <v>106</v>
      </c>
      <c r="E25" s="275"/>
      <c r="F25" s="275" t="s">
        <v>192</v>
      </c>
      <c r="G25" s="271"/>
      <c r="H25" s="357"/>
      <c r="I25" s="272"/>
      <c r="J25" s="272"/>
    </row>
    <row r="26" spans="1:10" ht="27" customHeight="1" x14ac:dyDescent="0.45">
      <c r="A26" s="263"/>
      <c r="B26" s="264"/>
      <c r="C26" s="274"/>
      <c r="D26" s="354"/>
      <c r="E26" s="275" t="s">
        <v>33</v>
      </c>
      <c r="F26" s="275" t="s">
        <v>193</v>
      </c>
      <c r="G26" s="271"/>
      <c r="H26" s="357"/>
      <c r="I26" s="272"/>
      <c r="J26" s="272"/>
    </row>
    <row r="27" spans="1:10" ht="27" customHeight="1" x14ac:dyDescent="0.45">
      <c r="A27" s="263"/>
      <c r="B27" s="264"/>
      <c r="C27" s="274"/>
      <c r="D27" s="600"/>
      <c r="E27" s="275"/>
      <c r="F27" s="275" t="s">
        <v>194</v>
      </c>
      <c r="G27" s="271"/>
      <c r="H27" s="357"/>
      <c r="I27" s="601"/>
      <c r="J27" s="272"/>
    </row>
    <row r="28" spans="1:10" ht="27" customHeight="1" x14ac:dyDescent="0.45">
      <c r="A28" s="263"/>
      <c r="B28" s="264"/>
      <c r="C28" s="274"/>
      <c r="D28" s="255"/>
      <c r="E28" s="256"/>
      <c r="F28" s="276"/>
      <c r="G28" s="274"/>
      <c r="H28" s="357"/>
      <c r="I28" s="602"/>
      <c r="J28" s="272"/>
    </row>
    <row r="29" spans="1:10" ht="27" customHeight="1" x14ac:dyDescent="0.45">
      <c r="A29" s="263" t="s">
        <v>544</v>
      </c>
      <c r="B29" s="264"/>
      <c r="C29" s="274" t="s">
        <v>109</v>
      </c>
      <c r="D29" s="275" t="s">
        <v>16</v>
      </c>
      <c r="E29" s="275"/>
      <c r="F29" s="275" t="s">
        <v>189</v>
      </c>
      <c r="G29" s="271" t="s">
        <v>55</v>
      </c>
      <c r="H29" s="357">
        <v>0</v>
      </c>
      <c r="I29" s="272"/>
      <c r="J29" s="272" t="s">
        <v>12</v>
      </c>
    </row>
    <row r="30" spans="1:10" ht="27" customHeight="1" x14ac:dyDescent="0.45">
      <c r="A30" s="263"/>
      <c r="B30" s="264"/>
      <c r="C30" s="274"/>
      <c r="D30" s="275"/>
      <c r="E30" s="275"/>
      <c r="F30" s="275"/>
      <c r="G30" s="271"/>
      <c r="H30" s="357"/>
      <c r="I30" s="272"/>
      <c r="J30" s="272"/>
    </row>
    <row r="31" spans="1:10" ht="27" customHeight="1" x14ac:dyDescent="0.45">
      <c r="A31" s="603"/>
      <c r="B31" s="347"/>
      <c r="C31" s="271"/>
      <c r="D31" s="275" t="s">
        <v>195</v>
      </c>
      <c r="E31" s="275"/>
      <c r="F31" s="275" t="s">
        <v>196</v>
      </c>
      <c r="G31" s="271"/>
      <c r="H31" s="357"/>
      <c r="I31" s="272"/>
      <c r="J31" s="272"/>
    </row>
    <row r="32" spans="1:10" ht="27" customHeight="1" x14ac:dyDescent="0.45">
      <c r="A32" s="263"/>
      <c r="B32" s="264"/>
      <c r="C32" s="274"/>
      <c r="D32" s="354"/>
      <c r="E32" s="275" t="s">
        <v>33</v>
      </c>
      <c r="F32" s="275" t="s">
        <v>197</v>
      </c>
      <c r="G32" s="271"/>
      <c r="H32" s="357"/>
      <c r="I32" s="272"/>
      <c r="J32" s="272"/>
    </row>
    <row r="33" spans="1:10" ht="27" customHeight="1" x14ac:dyDescent="0.45">
      <c r="A33" s="263"/>
      <c r="B33" s="264"/>
      <c r="C33" s="274"/>
      <c r="D33" s="600"/>
      <c r="E33" s="275"/>
      <c r="F33" s="275"/>
      <c r="G33" s="271"/>
      <c r="H33" s="357"/>
      <c r="I33" s="601"/>
      <c r="J33" s="272"/>
    </row>
    <row r="34" spans="1:10" ht="27" customHeight="1" x14ac:dyDescent="0.45">
      <c r="A34" s="263"/>
      <c r="B34" s="264"/>
      <c r="C34" s="274"/>
      <c r="D34" s="255"/>
      <c r="E34" s="256"/>
      <c r="F34" s="276"/>
      <c r="G34" s="274"/>
      <c r="H34" s="357"/>
      <c r="I34" s="602"/>
      <c r="J34" s="272"/>
    </row>
    <row r="35" spans="1:10" ht="27" customHeight="1" x14ac:dyDescent="0.45">
      <c r="A35" s="263" t="s">
        <v>545</v>
      </c>
      <c r="B35" s="264"/>
      <c r="C35" s="274"/>
      <c r="D35" s="275" t="s">
        <v>52</v>
      </c>
      <c r="E35" s="275"/>
      <c r="F35" s="275" t="s">
        <v>189</v>
      </c>
      <c r="G35" s="271" t="s">
        <v>55</v>
      </c>
      <c r="H35" s="357">
        <v>0</v>
      </c>
      <c r="I35" s="272"/>
      <c r="J35" s="272" t="s">
        <v>12</v>
      </c>
    </row>
    <row r="36" spans="1:10" ht="27" customHeight="1" x14ac:dyDescent="0.45">
      <c r="A36" s="263"/>
      <c r="B36" s="264"/>
      <c r="C36" s="274"/>
      <c r="D36" s="275"/>
      <c r="E36" s="275"/>
      <c r="F36" s="275"/>
      <c r="G36" s="271"/>
      <c r="H36" s="357"/>
      <c r="I36" s="272"/>
      <c r="J36" s="272"/>
    </row>
    <row r="37" spans="1:10" ht="27" customHeight="1" x14ac:dyDescent="0.45">
      <c r="A37" s="263"/>
      <c r="B37" s="264" t="s">
        <v>474</v>
      </c>
      <c r="C37" s="274"/>
      <c r="D37" s="406" t="s">
        <v>78</v>
      </c>
      <c r="E37" s="350"/>
      <c r="F37" s="351"/>
      <c r="G37" s="274"/>
      <c r="H37" s="357"/>
      <c r="I37" s="601"/>
      <c r="J37" s="272"/>
    </row>
    <row r="38" spans="1:10" ht="27" customHeight="1" x14ac:dyDescent="0.45">
      <c r="A38" s="263"/>
      <c r="B38" s="264"/>
      <c r="C38" s="274"/>
      <c r="D38" s="599"/>
      <c r="E38" s="256"/>
      <c r="F38" s="276"/>
      <c r="G38" s="274"/>
      <c r="H38" s="357"/>
      <c r="I38" s="601"/>
      <c r="J38" s="272"/>
    </row>
    <row r="39" spans="1:10" ht="27" customHeight="1" x14ac:dyDescent="0.45">
      <c r="A39" s="263" t="s">
        <v>546</v>
      </c>
      <c r="B39" s="264"/>
      <c r="C39" s="274" t="s">
        <v>109</v>
      </c>
      <c r="D39" s="256" t="s">
        <v>10</v>
      </c>
      <c r="E39" s="256" t="s">
        <v>16</v>
      </c>
      <c r="F39" s="276" t="s">
        <v>198</v>
      </c>
      <c r="G39" s="274"/>
      <c r="H39" s="357"/>
      <c r="I39" s="601"/>
      <c r="J39" s="272"/>
    </row>
    <row r="40" spans="1:10" ht="27" customHeight="1" x14ac:dyDescent="0.45">
      <c r="A40" s="263"/>
      <c r="B40" s="264"/>
      <c r="C40" s="274"/>
      <c r="D40" s="255"/>
      <c r="E40" s="256" t="s">
        <v>305</v>
      </c>
      <c r="F40" s="276"/>
      <c r="G40" s="274" t="s">
        <v>41</v>
      </c>
      <c r="H40" s="357">
        <v>0</v>
      </c>
      <c r="I40" s="272"/>
      <c r="J40" s="272"/>
    </row>
    <row r="41" spans="1:10" ht="27" customHeight="1" x14ac:dyDescent="0.45">
      <c r="A41" s="263"/>
      <c r="B41" s="264"/>
      <c r="C41" s="274"/>
      <c r="D41" s="255"/>
      <c r="E41" s="256"/>
      <c r="F41" s="276"/>
      <c r="G41" s="274"/>
      <c r="H41" s="357"/>
      <c r="I41" s="272"/>
      <c r="J41" s="272"/>
    </row>
    <row r="42" spans="1:10" ht="27" customHeight="1" x14ac:dyDescent="0.45">
      <c r="A42" s="263" t="s">
        <v>547</v>
      </c>
      <c r="B42" s="264"/>
      <c r="C42" s="274" t="s">
        <v>109</v>
      </c>
      <c r="D42" s="255"/>
      <c r="E42" s="256" t="s">
        <v>52</v>
      </c>
      <c r="F42" s="276" t="s">
        <v>199</v>
      </c>
      <c r="G42" s="274"/>
      <c r="H42" s="357"/>
      <c r="I42" s="604"/>
      <c r="J42" s="272"/>
    </row>
    <row r="43" spans="1:10" ht="27" customHeight="1" x14ac:dyDescent="0.45">
      <c r="A43" s="263"/>
      <c r="B43" s="264"/>
      <c r="C43" s="274"/>
      <c r="D43" s="255"/>
      <c r="E43" s="256"/>
      <c r="F43" s="276" t="s">
        <v>306</v>
      </c>
      <c r="G43" s="274" t="s">
        <v>41</v>
      </c>
      <c r="H43" s="357">
        <v>0</v>
      </c>
      <c r="I43" s="272"/>
      <c r="J43" s="272"/>
    </row>
    <row r="44" spans="1:10" ht="27" customHeight="1" x14ac:dyDescent="0.45">
      <c r="A44" s="263"/>
      <c r="B44" s="264"/>
      <c r="C44" s="274"/>
      <c r="D44" s="255"/>
      <c r="E44" s="256"/>
      <c r="F44" s="276"/>
      <c r="G44" s="274"/>
      <c r="H44" s="357"/>
      <c r="I44" s="272"/>
      <c r="J44" s="272"/>
    </row>
    <row r="45" spans="1:10" ht="27" customHeight="1" x14ac:dyDescent="0.45">
      <c r="A45" s="263" t="s">
        <v>548</v>
      </c>
      <c r="B45" s="264"/>
      <c r="C45" s="274" t="s">
        <v>109</v>
      </c>
      <c r="D45" s="255"/>
      <c r="E45" s="256" t="s">
        <v>44</v>
      </c>
      <c r="F45" s="276" t="s">
        <v>200</v>
      </c>
      <c r="G45" s="274"/>
      <c r="H45" s="357"/>
      <c r="I45" s="272"/>
      <c r="J45" s="272"/>
    </row>
    <row r="46" spans="1:10" ht="27" customHeight="1" x14ac:dyDescent="0.45">
      <c r="A46" s="263"/>
      <c r="B46" s="264"/>
      <c r="C46" s="274"/>
      <c r="D46" s="255"/>
      <c r="E46" s="256"/>
      <c r="F46" s="276" t="s">
        <v>307</v>
      </c>
      <c r="G46" s="274" t="s">
        <v>41</v>
      </c>
      <c r="H46" s="357">
        <v>0</v>
      </c>
      <c r="I46" s="272"/>
      <c r="J46" s="272"/>
    </row>
    <row r="47" spans="1:10" ht="27" customHeight="1" x14ac:dyDescent="0.45">
      <c r="A47" s="263"/>
      <c r="B47" s="264"/>
      <c r="C47" s="274"/>
      <c r="D47" s="255"/>
      <c r="E47" s="256"/>
      <c r="F47" s="276"/>
      <c r="G47" s="274"/>
      <c r="H47" s="357"/>
      <c r="I47" s="272"/>
      <c r="J47" s="272"/>
    </row>
    <row r="48" spans="1:10" ht="27" customHeight="1" x14ac:dyDescent="0.45">
      <c r="A48" s="263"/>
      <c r="B48" s="264" t="s">
        <v>475</v>
      </c>
      <c r="C48" s="274"/>
      <c r="D48" s="406" t="s">
        <v>201</v>
      </c>
      <c r="E48" s="350"/>
      <c r="F48" s="351"/>
      <c r="G48" s="274"/>
      <c r="H48" s="357"/>
      <c r="I48" s="272"/>
      <c r="J48" s="272"/>
    </row>
    <row r="49" spans="1:10" ht="27" customHeight="1" x14ac:dyDescent="0.45">
      <c r="A49" s="263"/>
      <c r="B49" s="264"/>
      <c r="C49" s="274"/>
      <c r="D49" s="256"/>
      <c r="E49" s="256"/>
      <c r="F49" s="276"/>
      <c r="G49" s="274"/>
      <c r="H49" s="357"/>
      <c r="I49" s="272"/>
      <c r="J49" s="272"/>
    </row>
    <row r="50" spans="1:10" ht="27" customHeight="1" x14ac:dyDescent="0.45">
      <c r="A50" s="263" t="s">
        <v>549</v>
      </c>
      <c r="B50" s="264"/>
      <c r="C50" s="274" t="s">
        <v>109</v>
      </c>
      <c r="D50" s="256" t="s">
        <v>106</v>
      </c>
      <c r="E50" s="256"/>
      <c r="F50" s="276" t="s">
        <v>79</v>
      </c>
      <c r="G50" s="271" t="s">
        <v>36</v>
      </c>
      <c r="H50" s="357">
        <v>0</v>
      </c>
      <c r="I50" s="272"/>
      <c r="J50" s="272"/>
    </row>
    <row r="51" spans="1:10" ht="17.649999999999999" x14ac:dyDescent="0.45">
      <c r="A51" s="264"/>
      <c r="B51" s="264"/>
      <c r="C51" s="274"/>
      <c r="D51" s="256"/>
      <c r="E51" s="256"/>
      <c r="F51" s="276"/>
      <c r="G51" s="271"/>
      <c r="H51" s="357"/>
      <c r="I51" s="272"/>
      <c r="J51" s="272"/>
    </row>
    <row r="52" spans="1:10" x14ac:dyDescent="0.45">
      <c r="A52" s="258"/>
      <c r="B52" s="258"/>
      <c r="C52" s="258"/>
      <c r="D52" s="298"/>
      <c r="E52" s="298"/>
      <c r="F52" s="342"/>
      <c r="G52" s="259"/>
      <c r="H52" s="357"/>
      <c r="I52" s="258"/>
      <c r="J52" s="260"/>
    </row>
    <row r="53" spans="1:10" ht="77.650000000000006" customHeight="1" x14ac:dyDescent="0.45">
      <c r="A53" s="346" t="s">
        <v>135</v>
      </c>
      <c r="B53" s="346"/>
      <c r="C53" s="346"/>
      <c r="D53" s="346"/>
      <c r="E53" s="346"/>
      <c r="F53" s="346"/>
      <c r="G53" s="346"/>
      <c r="H53" s="346"/>
      <c r="I53" s="346"/>
      <c r="J53" s="302"/>
    </row>
    <row r="54" spans="1:10" ht="17.649999999999999" x14ac:dyDescent="0.5">
      <c r="A54" s="85" t="s">
        <v>594</v>
      </c>
      <c r="B54" s="86"/>
      <c r="C54" s="86"/>
      <c r="D54" s="86"/>
      <c r="E54" s="86"/>
      <c r="F54" s="87"/>
      <c r="G54" s="88"/>
      <c r="H54" s="89"/>
      <c r="I54" s="90"/>
      <c r="J54" s="414"/>
    </row>
    <row r="55" spans="1:10" ht="17.649999999999999" x14ac:dyDescent="0.45">
      <c r="A55" s="92" t="s">
        <v>238</v>
      </c>
      <c r="B55" s="92"/>
      <c r="C55" s="92"/>
      <c r="D55" s="92"/>
      <c r="E55" s="92"/>
      <c r="F55" s="92"/>
      <c r="G55" s="92"/>
      <c r="H55" s="92"/>
      <c r="I55" s="92"/>
      <c r="J55" s="238"/>
    </row>
    <row r="56" spans="1:10" ht="17.649999999999999" x14ac:dyDescent="0.5">
      <c r="A56" s="94" t="s">
        <v>656</v>
      </c>
      <c r="B56" s="94"/>
      <c r="C56" s="94"/>
      <c r="D56" s="94"/>
      <c r="E56" s="94"/>
      <c r="F56" s="94"/>
      <c r="G56" s="94"/>
      <c r="H56" s="94"/>
      <c r="I56" s="94"/>
      <c r="J56" s="486"/>
    </row>
    <row r="57" spans="1:10" ht="43.15" customHeight="1" x14ac:dyDescent="0.45">
      <c r="A57" s="96" t="s">
        <v>629</v>
      </c>
      <c r="B57" s="96"/>
      <c r="C57" s="96"/>
      <c r="D57" s="96"/>
      <c r="E57" s="96"/>
      <c r="F57" s="96"/>
      <c r="G57" s="96"/>
      <c r="H57" s="96"/>
      <c r="I57" s="96"/>
      <c r="J57" s="238"/>
    </row>
    <row r="58" spans="1:10" ht="23.45" customHeight="1" x14ac:dyDescent="0.45">
      <c r="A58" s="303" t="s">
        <v>135</v>
      </c>
      <c r="B58" s="303"/>
      <c r="C58" s="303"/>
      <c r="D58" s="303"/>
      <c r="E58" s="303"/>
      <c r="F58" s="303"/>
      <c r="G58" s="303"/>
      <c r="H58" s="303"/>
      <c r="I58" s="303"/>
      <c r="J58" s="304"/>
    </row>
    <row r="59" spans="1:10" x14ac:dyDescent="0.45">
      <c r="A59" s="605"/>
      <c r="B59" s="606"/>
      <c r="C59" s="606"/>
      <c r="D59" s="606"/>
      <c r="E59" s="606"/>
      <c r="F59" s="606"/>
      <c r="G59" s="606"/>
      <c r="H59" s="606"/>
      <c r="I59" s="606"/>
    </row>
    <row r="60" spans="1:10" x14ac:dyDescent="0.45">
      <c r="A60" s="239" t="s">
        <v>108</v>
      </c>
      <c r="B60" s="239" t="s">
        <v>479</v>
      </c>
      <c r="C60" s="239" t="s">
        <v>109</v>
      </c>
      <c r="D60" s="240" t="s">
        <v>2</v>
      </c>
      <c r="E60" s="241"/>
      <c r="F60" s="242"/>
      <c r="G60" s="239" t="s">
        <v>3</v>
      </c>
      <c r="H60" s="239" t="s">
        <v>333</v>
      </c>
      <c r="I60" s="239" t="s">
        <v>5</v>
      </c>
      <c r="J60" s="239" t="s">
        <v>332</v>
      </c>
    </row>
    <row r="61" spans="1:10" x14ac:dyDescent="0.45">
      <c r="A61" s="243"/>
      <c r="B61" s="243"/>
      <c r="C61" s="243"/>
      <c r="D61" s="244"/>
      <c r="E61" s="245"/>
      <c r="F61" s="246"/>
      <c r="G61" s="243"/>
      <c r="H61" s="243"/>
      <c r="I61" s="243"/>
      <c r="J61" s="243"/>
    </row>
    <row r="62" spans="1:10" x14ac:dyDescent="0.45">
      <c r="A62" s="306"/>
      <c r="B62" s="306"/>
      <c r="C62" s="250"/>
      <c r="D62" s="248"/>
      <c r="E62" s="248"/>
      <c r="F62" s="249"/>
      <c r="G62" s="251"/>
      <c r="H62" s="251"/>
      <c r="I62" s="250"/>
      <c r="J62" s="252"/>
    </row>
    <row r="63" spans="1:10" ht="27.4" customHeight="1" x14ac:dyDescent="0.45">
      <c r="A63" s="263" t="s">
        <v>550</v>
      </c>
      <c r="B63" s="264"/>
      <c r="C63" s="274" t="s">
        <v>109</v>
      </c>
      <c r="D63" s="256" t="s">
        <v>195</v>
      </c>
      <c r="E63" s="256"/>
      <c r="F63" s="276" t="s">
        <v>80</v>
      </c>
      <c r="G63" s="271" t="s">
        <v>36</v>
      </c>
      <c r="H63" s="357">
        <v>0</v>
      </c>
      <c r="I63" s="272"/>
      <c r="J63" s="272"/>
    </row>
    <row r="64" spans="1:10" ht="27.4" customHeight="1" x14ac:dyDescent="0.45">
      <c r="A64" s="263"/>
      <c r="B64" s="264"/>
      <c r="C64" s="274"/>
      <c r="D64" s="256"/>
      <c r="E64" s="256"/>
      <c r="F64" s="276"/>
      <c r="G64" s="274"/>
      <c r="H64" s="357"/>
      <c r="I64" s="272"/>
      <c r="J64" s="272"/>
    </row>
    <row r="65" spans="1:10" ht="27.4" customHeight="1" x14ac:dyDescent="0.45">
      <c r="A65" s="263"/>
      <c r="B65" s="264" t="s">
        <v>475</v>
      </c>
      <c r="C65" s="274" t="s">
        <v>476</v>
      </c>
      <c r="D65" s="406" t="s">
        <v>202</v>
      </c>
      <c r="E65" s="350"/>
      <c r="F65" s="351"/>
      <c r="G65" s="274"/>
      <c r="H65" s="357"/>
      <c r="I65" s="272"/>
      <c r="J65" s="272"/>
    </row>
    <row r="66" spans="1:10" ht="27.4" customHeight="1" x14ac:dyDescent="0.45">
      <c r="A66" s="263"/>
      <c r="B66" s="264"/>
      <c r="C66" s="274"/>
      <c r="D66" s="354"/>
      <c r="E66" s="275"/>
      <c r="F66" s="275"/>
      <c r="G66" s="274"/>
      <c r="H66" s="357"/>
      <c r="I66" s="272"/>
      <c r="J66" s="272"/>
    </row>
    <row r="67" spans="1:10" ht="27.4" customHeight="1" x14ac:dyDescent="0.45">
      <c r="A67" s="263" t="s">
        <v>551</v>
      </c>
      <c r="B67" s="264"/>
      <c r="C67" s="274" t="s">
        <v>109</v>
      </c>
      <c r="D67" s="256" t="s">
        <v>106</v>
      </c>
      <c r="E67" s="256"/>
      <c r="F67" s="276" t="s">
        <v>334</v>
      </c>
      <c r="G67" s="271" t="s">
        <v>47</v>
      </c>
      <c r="H67" s="357">
        <f>80*0.1*1</f>
        <v>8</v>
      </c>
      <c r="I67" s="272"/>
      <c r="J67" s="272"/>
    </row>
    <row r="68" spans="1:10" ht="27.4" customHeight="1" x14ac:dyDescent="0.45">
      <c r="A68" s="263"/>
      <c r="B68" s="264"/>
      <c r="C68" s="274"/>
      <c r="D68" s="256"/>
      <c r="E68" s="256"/>
      <c r="F68" s="276"/>
      <c r="G68" s="274"/>
      <c r="H68" s="357"/>
      <c r="I68" s="272"/>
      <c r="J68" s="272"/>
    </row>
    <row r="69" spans="1:10" ht="27.4" customHeight="1" x14ac:dyDescent="0.45">
      <c r="A69" s="263" t="s">
        <v>552</v>
      </c>
      <c r="B69" s="264"/>
      <c r="C69" s="274" t="s">
        <v>109</v>
      </c>
      <c r="D69" s="256" t="s">
        <v>195</v>
      </c>
      <c r="E69" s="256"/>
      <c r="F69" s="276" t="s">
        <v>203</v>
      </c>
      <c r="G69" s="274"/>
      <c r="H69" s="357"/>
      <c r="I69" s="272"/>
      <c r="J69" s="272"/>
    </row>
    <row r="70" spans="1:10" ht="27.4" customHeight="1" x14ac:dyDescent="0.45">
      <c r="A70" s="263"/>
      <c r="B70" s="264"/>
      <c r="C70" s="274"/>
      <c r="D70" s="256"/>
      <c r="E70" s="276"/>
      <c r="F70" s="267"/>
      <c r="G70" s="271" t="s">
        <v>36</v>
      </c>
      <c r="H70" s="357">
        <v>0</v>
      </c>
      <c r="I70" s="272"/>
      <c r="J70" s="272"/>
    </row>
    <row r="71" spans="1:10" ht="27.4" customHeight="1" x14ac:dyDescent="0.45">
      <c r="A71" s="264"/>
      <c r="B71" s="264"/>
      <c r="C71" s="274"/>
      <c r="D71" s="607"/>
      <c r="E71" s="411"/>
      <c r="F71" s="411"/>
      <c r="G71" s="274"/>
      <c r="H71" s="357"/>
      <c r="I71" s="601"/>
      <c r="J71" s="272"/>
    </row>
    <row r="72" spans="1:10" ht="27.4" customHeight="1" x14ac:dyDescent="0.45">
      <c r="A72" s="529"/>
      <c r="B72" s="529" t="s">
        <v>476</v>
      </c>
      <c r="C72" s="529" t="s">
        <v>477</v>
      </c>
      <c r="D72" s="608" t="s">
        <v>309</v>
      </c>
      <c r="E72" s="350"/>
      <c r="F72" s="351"/>
      <c r="G72" s="517"/>
      <c r="H72" s="357"/>
      <c r="I72" s="523"/>
      <c r="J72" s="272"/>
    </row>
    <row r="73" spans="1:10" ht="27.4" customHeight="1" x14ac:dyDescent="0.45">
      <c r="A73" s="510"/>
      <c r="B73" s="510"/>
      <c r="C73" s="529"/>
      <c r="D73" s="609"/>
      <c r="E73" s="610"/>
      <c r="F73" s="610"/>
      <c r="G73" s="502"/>
      <c r="H73" s="357"/>
      <c r="I73" s="523"/>
      <c r="J73" s="272"/>
    </row>
    <row r="74" spans="1:10" ht="27.4" customHeight="1" x14ac:dyDescent="0.45">
      <c r="A74" s="510" t="s">
        <v>555</v>
      </c>
      <c r="B74" s="510"/>
      <c r="C74" s="510"/>
      <c r="D74" s="610" t="s">
        <v>106</v>
      </c>
      <c r="E74" s="610" t="s">
        <v>310</v>
      </c>
      <c r="F74" s="610"/>
      <c r="G74" s="271" t="s">
        <v>36</v>
      </c>
      <c r="H74" s="357">
        <v>970</v>
      </c>
      <c r="I74" s="523"/>
      <c r="J74" s="272"/>
    </row>
    <row r="75" spans="1:10" ht="27.4" customHeight="1" x14ac:dyDescent="0.45">
      <c r="A75" s="510"/>
      <c r="B75" s="510"/>
      <c r="C75" s="510"/>
      <c r="D75" s="610"/>
      <c r="E75" s="610"/>
      <c r="F75" s="610"/>
      <c r="G75" s="502"/>
      <c r="H75" s="357"/>
      <c r="I75" s="523"/>
      <c r="J75" s="272"/>
    </row>
    <row r="76" spans="1:10" ht="27.4" customHeight="1" x14ac:dyDescent="0.45">
      <c r="A76" s="510" t="s">
        <v>556</v>
      </c>
      <c r="B76" s="510"/>
      <c r="C76" s="517"/>
      <c r="D76" s="610" t="s">
        <v>195</v>
      </c>
      <c r="E76" s="611" t="s">
        <v>311</v>
      </c>
      <c r="F76" s="612"/>
      <c r="G76" s="271" t="s">
        <v>36</v>
      </c>
      <c r="H76" s="357"/>
      <c r="I76" s="523"/>
      <c r="J76" s="272"/>
    </row>
    <row r="77" spans="1:10" ht="27.4" customHeight="1" x14ac:dyDescent="0.45">
      <c r="A77" s="510" t="s">
        <v>557</v>
      </c>
      <c r="B77" s="510"/>
      <c r="C77" s="517"/>
      <c r="D77" s="610" t="s">
        <v>155</v>
      </c>
      <c r="E77" s="610" t="s">
        <v>312</v>
      </c>
      <c r="F77" s="610"/>
      <c r="G77" s="271" t="s">
        <v>36</v>
      </c>
      <c r="H77" s="357">
        <v>64</v>
      </c>
      <c r="I77" s="523"/>
      <c r="J77" s="272"/>
    </row>
    <row r="78" spans="1:10" ht="27.4" customHeight="1" x14ac:dyDescent="0.45">
      <c r="A78" s="510"/>
      <c r="B78" s="510"/>
      <c r="C78" s="517"/>
      <c r="D78" s="610"/>
      <c r="E78" s="610"/>
      <c r="F78" s="610"/>
      <c r="G78" s="521"/>
      <c r="H78" s="357"/>
      <c r="I78" s="523"/>
      <c r="J78" s="272"/>
    </row>
    <row r="79" spans="1:10" ht="27.4" customHeight="1" x14ac:dyDescent="0.45">
      <c r="A79" s="510"/>
      <c r="B79" s="529" t="s">
        <v>477</v>
      </c>
      <c r="C79" s="517"/>
      <c r="D79" s="609" t="s">
        <v>315</v>
      </c>
      <c r="E79" s="610"/>
      <c r="F79" s="610"/>
      <c r="G79" s="521"/>
      <c r="H79" s="357"/>
      <c r="I79" s="523"/>
      <c r="J79" s="272"/>
    </row>
    <row r="80" spans="1:10" ht="27.4" customHeight="1" x14ac:dyDescent="0.45">
      <c r="A80" s="510"/>
      <c r="B80" s="510"/>
      <c r="C80" s="517"/>
      <c r="D80" s="610"/>
      <c r="E80" s="610"/>
      <c r="F80" s="610"/>
      <c r="G80" s="521"/>
      <c r="H80" s="357"/>
      <c r="I80" s="523"/>
      <c r="J80" s="272"/>
    </row>
    <row r="81" spans="1:10" ht="27.4" customHeight="1" x14ac:dyDescent="0.45">
      <c r="A81" s="510" t="s">
        <v>553</v>
      </c>
      <c r="B81" s="510"/>
      <c r="C81" s="517"/>
      <c r="D81" s="610" t="s">
        <v>10</v>
      </c>
      <c r="E81" s="610" t="s">
        <v>313</v>
      </c>
      <c r="F81" s="610"/>
      <c r="G81" s="521" t="s">
        <v>55</v>
      </c>
      <c r="H81" s="357">
        <v>350</v>
      </c>
      <c r="I81" s="523"/>
      <c r="J81" s="272"/>
    </row>
    <row r="82" spans="1:10" ht="27.4" customHeight="1" x14ac:dyDescent="0.45">
      <c r="A82" s="510"/>
      <c r="B82" s="510"/>
      <c r="C82" s="517"/>
      <c r="D82" s="610"/>
      <c r="E82" s="610"/>
      <c r="F82" s="610"/>
      <c r="G82" s="521"/>
      <c r="H82" s="357"/>
      <c r="I82" s="523"/>
      <c r="J82" s="272"/>
    </row>
    <row r="83" spans="1:10" ht="27.4" customHeight="1" x14ac:dyDescent="0.45">
      <c r="A83" s="510"/>
      <c r="B83" s="529" t="s">
        <v>478</v>
      </c>
      <c r="C83" s="517"/>
      <c r="D83" s="609" t="s">
        <v>314</v>
      </c>
      <c r="E83" s="610"/>
      <c r="F83" s="610"/>
      <c r="G83" s="521"/>
      <c r="H83" s="357"/>
      <c r="I83" s="523"/>
      <c r="J83" s="272"/>
    </row>
    <row r="84" spans="1:10" ht="27.4" customHeight="1" x14ac:dyDescent="0.45">
      <c r="A84" s="510"/>
      <c r="B84" s="510"/>
      <c r="C84" s="517"/>
      <c r="D84" s="610"/>
      <c r="E84" s="610"/>
      <c r="F84" s="610"/>
      <c r="G84" s="521"/>
      <c r="H84" s="357"/>
      <c r="I84" s="523"/>
      <c r="J84" s="272"/>
    </row>
    <row r="85" spans="1:10" ht="27.4" customHeight="1" x14ac:dyDescent="0.45">
      <c r="A85" s="510" t="s">
        <v>554</v>
      </c>
      <c r="B85" s="510"/>
      <c r="C85" s="517"/>
      <c r="D85" s="610" t="s">
        <v>155</v>
      </c>
      <c r="E85" s="610" t="s">
        <v>335</v>
      </c>
      <c r="F85" s="610"/>
      <c r="G85" s="521" t="s">
        <v>36</v>
      </c>
      <c r="H85" s="357">
        <f>300*0.6</f>
        <v>180</v>
      </c>
      <c r="I85" s="523"/>
      <c r="J85" s="272"/>
    </row>
    <row r="86" spans="1:10" x14ac:dyDescent="0.45">
      <c r="A86" s="510"/>
      <c r="B86" s="510"/>
      <c r="C86" s="517"/>
      <c r="D86" s="610"/>
      <c r="E86" s="610"/>
      <c r="F86" s="610"/>
      <c r="G86" s="521"/>
      <c r="H86" s="357"/>
      <c r="I86" s="523"/>
      <c r="J86" s="272"/>
    </row>
    <row r="87" spans="1:10" ht="17.649999999999999" x14ac:dyDescent="0.45">
      <c r="A87" s="576"/>
      <c r="B87" s="576"/>
      <c r="C87" s="517"/>
      <c r="D87" s="610"/>
      <c r="E87" s="610"/>
      <c r="F87" s="610"/>
      <c r="G87" s="521"/>
      <c r="H87" s="574"/>
      <c r="I87" s="523"/>
      <c r="J87" s="523"/>
    </row>
    <row r="88" spans="1:10" ht="17.649999999999999" x14ac:dyDescent="0.45">
      <c r="A88" s="576"/>
      <c r="B88" s="576"/>
      <c r="C88" s="577"/>
      <c r="D88" s="276"/>
      <c r="E88" s="610"/>
      <c r="F88" s="256"/>
      <c r="G88" s="521"/>
      <c r="H88" s="574"/>
      <c r="I88" s="523"/>
      <c r="J88" s="523"/>
    </row>
    <row r="89" spans="1:10" ht="17.649999999999999" x14ac:dyDescent="0.45">
      <c r="A89" s="576"/>
      <c r="B89" s="576"/>
      <c r="C89" s="577"/>
      <c r="D89" s="276"/>
      <c r="E89" s="610"/>
      <c r="F89" s="256"/>
      <c r="G89" s="521"/>
      <c r="H89" s="574"/>
      <c r="I89" s="523"/>
      <c r="J89" s="523"/>
    </row>
    <row r="90" spans="1:10" ht="17.649999999999999" x14ac:dyDescent="0.45">
      <c r="A90" s="576"/>
      <c r="B90" s="576"/>
      <c r="C90" s="517"/>
      <c r="D90" s="610"/>
      <c r="E90" s="610"/>
      <c r="F90" s="610"/>
      <c r="G90" s="521"/>
      <c r="H90" s="574"/>
      <c r="I90" s="523"/>
      <c r="J90" s="523"/>
    </row>
    <row r="91" spans="1:10" ht="17.649999999999999" x14ac:dyDescent="0.45">
      <c r="A91" s="318"/>
      <c r="B91" s="318"/>
      <c r="C91" s="356"/>
      <c r="D91" s="613"/>
      <c r="E91" s="610"/>
      <c r="F91" s="610"/>
      <c r="G91" s="521"/>
      <c r="H91" s="614"/>
      <c r="I91" s="523"/>
      <c r="J91" s="523"/>
    </row>
    <row r="92" spans="1:10" x14ac:dyDescent="0.45">
      <c r="A92" s="318"/>
      <c r="B92" s="318"/>
      <c r="C92" s="284"/>
      <c r="D92" s="287"/>
      <c r="E92" s="287"/>
      <c r="F92" s="288"/>
      <c r="G92" s="259"/>
      <c r="H92" s="259"/>
      <c r="I92" s="258"/>
      <c r="J92" s="260"/>
    </row>
    <row r="93" spans="1:10" ht="73.900000000000006" customHeight="1" x14ac:dyDescent="0.45">
      <c r="A93" s="346" t="s">
        <v>142</v>
      </c>
      <c r="B93" s="346"/>
      <c r="C93" s="346"/>
      <c r="D93" s="346"/>
      <c r="E93" s="346"/>
      <c r="F93" s="346"/>
      <c r="G93" s="346"/>
      <c r="H93" s="346"/>
      <c r="I93" s="346"/>
      <c r="J93" s="302"/>
    </row>
  </sheetData>
  <mergeCells count="32">
    <mergeCell ref="E76:F76"/>
    <mergeCell ref="A93:I93"/>
    <mergeCell ref="H60:H61"/>
    <mergeCell ref="I60:I61"/>
    <mergeCell ref="J60:J61"/>
    <mergeCell ref="D65:F65"/>
    <mergeCell ref="D72:F72"/>
    <mergeCell ref="A60:A61"/>
    <mergeCell ref="B60:B61"/>
    <mergeCell ref="C60:C61"/>
    <mergeCell ref="D60:F61"/>
    <mergeCell ref="G60:G61"/>
    <mergeCell ref="A55:I55"/>
    <mergeCell ref="A56:I56"/>
    <mergeCell ref="A57:I57"/>
    <mergeCell ref="A58:I58"/>
    <mergeCell ref="A53:I53"/>
    <mergeCell ref="A2:I2"/>
    <mergeCell ref="A3:I3"/>
    <mergeCell ref="A4:I4"/>
    <mergeCell ref="A5:A6"/>
    <mergeCell ref="C5:C6"/>
    <mergeCell ref="D5:F6"/>
    <mergeCell ref="G5:G6"/>
    <mergeCell ref="H5:H6"/>
    <mergeCell ref="B5:B6"/>
    <mergeCell ref="J5:J6"/>
    <mergeCell ref="D11:F11"/>
    <mergeCell ref="D23:F23"/>
    <mergeCell ref="D37:F37"/>
    <mergeCell ref="D48:F48"/>
    <mergeCell ref="I5:I6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headerFooter>
    <oddFooter>&amp;C&amp;"Arial,Regular"Page 1 of 2</oddFooter>
  </headerFooter>
  <rowBreaks count="1" manualBreakCount="1">
    <brk id="53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9492-4BB3-4451-8E10-705E648A3C17}">
  <dimension ref="A1:L27"/>
  <sheetViews>
    <sheetView view="pageBreakPreview" topLeftCell="C10" zoomScale="70" zoomScaleNormal="76" zoomScaleSheetLayoutView="70" workbookViewId="0">
      <selection activeCell="H15" sqref="H15"/>
    </sheetView>
  </sheetViews>
  <sheetFormatPr defaultColWidth="8.796875" defaultRowHeight="17.25" x14ac:dyDescent="0.45"/>
  <cols>
    <col min="1" max="1" width="23.9296875" style="91" customWidth="1"/>
    <col min="2" max="2" width="22.59765625" style="91" customWidth="1"/>
    <col min="3" max="4" width="8.796875" style="91"/>
    <col min="5" max="5" width="33.59765625" style="91" customWidth="1"/>
    <col min="6" max="6" width="14.1328125" style="91" customWidth="1"/>
    <col min="7" max="7" width="25.06640625" style="91" customWidth="1"/>
    <col min="8" max="8" width="30.59765625" style="91" customWidth="1"/>
    <col min="9" max="9" width="108.53125" style="91" customWidth="1"/>
    <col min="10" max="16384" width="8.796875" style="91"/>
  </cols>
  <sheetData>
    <row r="1" spans="1:12" ht="14.45" customHeight="1" x14ac:dyDescent="0.5">
      <c r="A1" s="85" t="s">
        <v>595</v>
      </c>
      <c r="B1" s="86"/>
      <c r="C1" s="86"/>
      <c r="D1" s="86"/>
      <c r="E1" s="87"/>
      <c r="F1" s="88"/>
      <c r="G1" s="89"/>
      <c r="H1" s="90"/>
      <c r="I1" s="615"/>
    </row>
    <row r="2" spans="1:12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616"/>
    </row>
    <row r="3" spans="1:12" ht="14.45" customHeight="1" x14ac:dyDescent="0.5">
      <c r="A3" s="94" t="s">
        <v>656</v>
      </c>
      <c r="B3" s="94"/>
      <c r="C3" s="94"/>
      <c r="D3" s="94"/>
      <c r="E3" s="94"/>
      <c r="F3" s="94"/>
      <c r="G3" s="94"/>
      <c r="H3" s="94"/>
      <c r="I3" s="486"/>
    </row>
    <row r="4" spans="1:12" ht="14.4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617"/>
      <c r="J4" s="617"/>
      <c r="K4" s="617"/>
      <c r="L4" s="617"/>
    </row>
    <row r="5" spans="1:12" ht="14.45" customHeight="1" x14ac:dyDescent="0.45">
      <c r="A5" s="618"/>
      <c r="B5" s="618"/>
      <c r="C5" s="618"/>
      <c r="D5" s="618"/>
      <c r="E5" s="618"/>
      <c r="F5" s="618"/>
      <c r="G5" s="618"/>
      <c r="H5" s="618"/>
      <c r="I5" s="616"/>
    </row>
    <row r="6" spans="1:12" ht="14.45" customHeight="1" x14ac:dyDescent="0.45">
      <c r="A6" s="239" t="s">
        <v>108</v>
      </c>
      <c r="B6" s="239" t="s">
        <v>341</v>
      </c>
      <c r="C6" s="239" t="s">
        <v>2</v>
      </c>
      <c r="D6" s="239"/>
      <c r="E6" s="239"/>
      <c r="F6" s="239" t="s">
        <v>3</v>
      </c>
      <c r="G6" s="239" t="s">
        <v>4</v>
      </c>
      <c r="H6" s="239" t="s">
        <v>5</v>
      </c>
      <c r="I6" s="239" t="s">
        <v>6</v>
      </c>
    </row>
    <row r="7" spans="1:12" ht="14.45" customHeight="1" x14ac:dyDescent="0.45">
      <c r="A7" s="243"/>
      <c r="B7" s="243"/>
      <c r="C7" s="243"/>
      <c r="D7" s="243"/>
      <c r="E7" s="243"/>
      <c r="F7" s="243"/>
      <c r="G7" s="243"/>
      <c r="H7" s="243"/>
      <c r="I7" s="243"/>
    </row>
    <row r="8" spans="1:12" ht="14.45" customHeight="1" x14ac:dyDescent="0.45">
      <c r="A8" s="619"/>
      <c r="B8" s="620"/>
      <c r="C8" s="620"/>
      <c r="D8" s="621"/>
      <c r="E8" s="622"/>
      <c r="F8" s="619"/>
      <c r="G8" s="623"/>
      <c r="H8" s="623"/>
      <c r="I8" s="624"/>
    </row>
    <row r="9" spans="1:12" ht="31.5" customHeight="1" x14ac:dyDescent="0.5">
      <c r="A9" s="625"/>
      <c r="B9" s="626"/>
      <c r="C9" s="627" t="s">
        <v>316</v>
      </c>
      <c r="D9" s="628"/>
      <c r="E9" s="629"/>
      <c r="F9" s="630"/>
      <c r="G9" s="631"/>
      <c r="H9" s="631"/>
      <c r="I9" s="624"/>
    </row>
    <row r="10" spans="1:12" ht="31.5" customHeight="1" x14ac:dyDescent="0.5">
      <c r="A10" s="625"/>
      <c r="B10" s="626"/>
      <c r="C10" s="626"/>
      <c r="D10" s="628"/>
      <c r="E10" s="629"/>
      <c r="F10" s="630"/>
      <c r="G10" s="631"/>
      <c r="H10" s="631"/>
      <c r="I10" s="624"/>
    </row>
    <row r="11" spans="1:12" ht="31.5" customHeight="1" x14ac:dyDescent="0.5">
      <c r="A11" s="625"/>
      <c r="B11" s="626"/>
      <c r="C11" s="626"/>
      <c r="D11" s="628"/>
      <c r="E11" s="629"/>
      <c r="F11" s="630"/>
      <c r="G11" s="631"/>
      <c r="H11" s="631"/>
      <c r="I11" s="624"/>
    </row>
    <row r="12" spans="1:12" ht="31.5" customHeight="1" x14ac:dyDescent="0.45">
      <c r="A12" s="625"/>
      <c r="B12" s="626"/>
      <c r="C12" s="626"/>
      <c r="D12" s="628"/>
      <c r="E12" s="632"/>
      <c r="F12" s="630"/>
      <c r="G12" s="631"/>
      <c r="H12" s="631"/>
      <c r="I12" s="624"/>
    </row>
    <row r="13" spans="1:12" ht="31.5" customHeight="1" x14ac:dyDescent="0.5">
      <c r="A13" s="633"/>
      <c r="B13" s="634" t="s">
        <v>564</v>
      </c>
      <c r="C13" s="634" t="s">
        <v>317</v>
      </c>
      <c r="D13" s="635"/>
      <c r="E13" s="636"/>
      <c r="F13" s="630" t="s">
        <v>47</v>
      </c>
      <c r="G13" s="637">
        <v>145</v>
      </c>
      <c r="H13" s="225"/>
      <c r="I13" s="624"/>
    </row>
    <row r="14" spans="1:12" ht="31.5" customHeight="1" x14ac:dyDescent="0.45">
      <c r="A14" s="625"/>
      <c r="B14" s="626"/>
      <c r="C14" s="626"/>
      <c r="D14" s="628"/>
      <c r="E14" s="632"/>
      <c r="F14" s="630"/>
      <c r="G14" s="637"/>
      <c r="H14" s="225"/>
      <c r="I14" s="624"/>
    </row>
    <row r="15" spans="1:12" ht="31.5" customHeight="1" x14ac:dyDescent="0.5">
      <c r="A15" s="633"/>
      <c r="B15" s="634" t="s">
        <v>565</v>
      </c>
      <c r="C15" s="634" t="s">
        <v>318</v>
      </c>
      <c r="D15" s="635"/>
      <c r="E15" s="636"/>
      <c r="F15" s="630"/>
      <c r="G15" s="637"/>
      <c r="H15" s="225"/>
      <c r="I15" s="624"/>
    </row>
    <row r="16" spans="1:12" ht="31.5" customHeight="1" x14ac:dyDescent="0.45">
      <c r="A16" s="625"/>
      <c r="B16" s="626"/>
      <c r="C16" s="626"/>
      <c r="D16" s="628"/>
      <c r="E16" s="632"/>
      <c r="F16" s="630"/>
      <c r="G16" s="637"/>
      <c r="H16" s="225"/>
      <c r="I16" s="624"/>
    </row>
    <row r="17" spans="1:9" ht="31.5" customHeight="1" x14ac:dyDescent="0.45">
      <c r="A17" s="625" t="s">
        <v>560</v>
      </c>
      <c r="B17" s="626"/>
      <c r="C17" s="626" t="s">
        <v>10</v>
      </c>
      <c r="D17" s="628" t="s">
        <v>319</v>
      </c>
      <c r="E17" s="632"/>
      <c r="F17" s="630" t="s">
        <v>61</v>
      </c>
      <c r="G17" s="637">
        <v>1</v>
      </c>
      <c r="H17" s="225"/>
      <c r="I17" s="624"/>
    </row>
    <row r="18" spans="1:9" ht="31.5" customHeight="1" x14ac:dyDescent="0.45">
      <c r="A18" s="625"/>
      <c r="B18" s="626"/>
      <c r="C18" s="626"/>
      <c r="D18" s="628"/>
      <c r="E18" s="632"/>
      <c r="F18" s="630"/>
      <c r="G18" s="637"/>
      <c r="H18" s="225"/>
      <c r="I18" s="624"/>
    </row>
    <row r="19" spans="1:9" ht="31.5" customHeight="1" x14ac:dyDescent="0.45">
      <c r="A19" s="625" t="s">
        <v>561</v>
      </c>
      <c r="B19" s="626"/>
      <c r="C19" s="626" t="s">
        <v>13</v>
      </c>
      <c r="D19" s="628" t="s">
        <v>320</v>
      </c>
      <c r="E19" s="632"/>
      <c r="F19" s="630" t="s">
        <v>61</v>
      </c>
      <c r="G19" s="637">
        <v>1</v>
      </c>
      <c r="H19" s="225"/>
      <c r="I19" s="624"/>
    </row>
    <row r="20" spans="1:9" ht="31.5" customHeight="1" x14ac:dyDescent="0.45">
      <c r="A20" s="625"/>
      <c r="B20" s="626"/>
      <c r="C20" s="626"/>
      <c r="D20" s="628"/>
      <c r="E20" s="632"/>
      <c r="F20" s="630"/>
      <c r="G20" s="637"/>
      <c r="H20" s="225"/>
      <c r="I20" s="624"/>
    </row>
    <row r="21" spans="1:9" ht="31.5" customHeight="1" x14ac:dyDescent="0.45">
      <c r="A21" s="625" t="s">
        <v>562</v>
      </c>
      <c r="B21" s="626"/>
      <c r="C21" s="626" t="s">
        <v>22</v>
      </c>
      <c r="D21" s="628" t="s">
        <v>321</v>
      </c>
      <c r="E21" s="632"/>
      <c r="F21" s="638" t="s">
        <v>61</v>
      </c>
      <c r="G21" s="637">
        <v>1</v>
      </c>
      <c r="H21" s="639"/>
      <c r="I21" s="624"/>
    </row>
    <row r="22" spans="1:9" ht="31.5" customHeight="1" x14ac:dyDescent="0.45">
      <c r="A22" s="625"/>
      <c r="B22" s="626"/>
      <c r="C22" s="626"/>
      <c r="D22" s="628"/>
      <c r="E22" s="632"/>
      <c r="F22" s="638"/>
      <c r="G22" s="637"/>
      <c r="H22" s="639"/>
      <c r="I22" s="624"/>
    </row>
    <row r="23" spans="1:9" ht="31.5" customHeight="1" x14ac:dyDescent="0.45">
      <c r="A23" s="625" t="s">
        <v>563</v>
      </c>
      <c r="B23" s="626"/>
      <c r="C23" s="626" t="s">
        <v>42</v>
      </c>
      <c r="D23" s="628" t="s">
        <v>339</v>
      </c>
      <c r="E23" s="632"/>
      <c r="F23" s="630" t="s">
        <v>47</v>
      </c>
      <c r="G23" s="640">
        <v>1340</v>
      </c>
      <c r="H23" s="639"/>
      <c r="I23" s="624"/>
    </row>
    <row r="24" spans="1:9" ht="14.45" customHeight="1" x14ac:dyDescent="0.45">
      <c r="A24" s="625"/>
      <c r="B24" s="626"/>
      <c r="C24" s="626"/>
      <c r="D24" s="628"/>
      <c r="E24" s="632"/>
      <c r="F24" s="630"/>
      <c r="G24" s="641"/>
      <c r="H24" s="225"/>
      <c r="I24" s="624"/>
    </row>
    <row r="25" spans="1:9" ht="14.45" customHeight="1" x14ac:dyDescent="0.45">
      <c r="A25" s="642" t="s">
        <v>322</v>
      </c>
      <c r="B25" s="643" t="s">
        <v>323</v>
      </c>
      <c r="C25" s="644"/>
      <c r="D25" s="644"/>
      <c r="E25" s="644"/>
      <c r="F25" s="644"/>
      <c r="G25" s="644"/>
      <c r="H25" s="645"/>
      <c r="I25" s="646"/>
    </row>
    <row r="26" spans="1:9" ht="84" customHeight="1" x14ac:dyDescent="0.45">
      <c r="A26" s="647"/>
      <c r="B26" s="648"/>
      <c r="C26" s="649"/>
      <c r="D26" s="649"/>
      <c r="E26" s="649"/>
      <c r="F26" s="649"/>
      <c r="G26" s="649"/>
      <c r="H26" s="650"/>
      <c r="I26" s="651"/>
    </row>
    <row r="27" spans="1:9" ht="14.45" customHeight="1" x14ac:dyDescent="0.45">
      <c r="A27" s="652"/>
      <c r="B27" s="430"/>
      <c r="C27" s="430"/>
      <c r="D27" s="430"/>
      <c r="E27" s="430"/>
      <c r="F27" s="430"/>
      <c r="G27" s="430"/>
      <c r="H27" s="430"/>
      <c r="I27" s="653"/>
    </row>
  </sheetData>
  <mergeCells count="14">
    <mergeCell ref="I6:I7"/>
    <mergeCell ref="A25:A26"/>
    <mergeCell ref="B25:H26"/>
    <mergeCell ref="I25:I26"/>
    <mergeCell ref="A6:A7"/>
    <mergeCell ref="B6:B7"/>
    <mergeCell ref="C6:E7"/>
    <mergeCell ref="F6:F7"/>
    <mergeCell ref="A2:H2"/>
    <mergeCell ref="A5:H5"/>
    <mergeCell ref="A3:H3"/>
    <mergeCell ref="A4:H4"/>
    <mergeCell ref="G6:G7"/>
    <mergeCell ref="H6:H7"/>
  </mergeCells>
  <pageMargins left="0.7" right="0.7" top="0.75" bottom="0.75" header="0.3" footer="0.3"/>
  <pageSetup scale="3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52"/>
  <sheetViews>
    <sheetView view="pageBreakPreview" topLeftCell="A40" zoomScale="70" zoomScaleNormal="100" zoomScaleSheetLayoutView="70" workbookViewId="0">
      <selection activeCell="J53" sqref="J53"/>
    </sheetView>
  </sheetViews>
  <sheetFormatPr defaultColWidth="8.796875" defaultRowHeight="17.25" x14ac:dyDescent="0.45"/>
  <cols>
    <col min="1" max="1" width="14.6640625" style="192" customWidth="1"/>
    <col min="2" max="2" width="17.59765625" style="192" customWidth="1"/>
    <col min="3" max="3" width="8.6640625" style="192" customWidth="1"/>
    <col min="4" max="4" width="5.1328125" style="192" customWidth="1"/>
    <col min="5" max="5" width="38.265625" style="192" customWidth="1"/>
    <col min="6" max="6" width="56.265625" style="192" customWidth="1"/>
    <col min="7" max="7" width="8.6640625" style="192" bestFit="1" customWidth="1"/>
    <col min="8" max="8" width="17.265625" style="192" customWidth="1"/>
    <col min="9" max="9" width="18.46484375" style="192" customWidth="1"/>
    <col min="10" max="10" width="97.73046875" style="91" customWidth="1"/>
    <col min="11" max="16384" width="8.796875" style="91"/>
  </cols>
  <sheetData>
    <row r="1" spans="1:10" ht="17.649999999999999" x14ac:dyDescent="0.5">
      <c r="A1" s="85" t="s">
        <v>596</v>
      </c>
      <c r="B1" s="86"/>
      <c r="C1" s="86"/>
      <c r="D1" s="86"/>
      <c r="E1" s="86"/>
      <c r="F1" s="87"/>
      <c r="G1" s="88"/>
      <c r="H1" s="89"/>
      <c r="I1" s="90"/>
      <c r="J1" s="615"/>
    </row>
    <row r="2" spans="1:10" ht="17.649999999999999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616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486"/>
    </row>
    <row r="4" spans="1:10" ht="17.649999999999999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616"/>
    </row>
    <row r="5" spans="1:10" ht="6.5" customHeight="1" x14ac:dyDescent="0.45">
      <c r="A5" s="618"/>
      <c r="B5" s="618"/>
      <c r="C5" s="618"/>
      <c r="D5" s="618"/>
      <c r="E5" s="618"/>
      <c r="F5" s="618"/>
      <c r="G5" s="618"/>
      <c r="H5" s="618"/>
      <c r="I5" s="618"/>
    </row>
    <row r="6" spans="1:10" x14ac:dyDescent="0.45">
      <c r="A6" s="416" t="s">
        <v>108</v>
      </c>
      <c r="B6" s="239" t="s">
        <v>341</v>
      </c>
      <c r="C6" s="416" t="s">
        <v>109</v>
      </c>
      <c r="D6" s="416" t="s">
        <v>2</v>
      </c>
      <c r="E6" s="416"/>
      <c r="F6" s="416"/>
      <c r="G6" s="416" t="s">
        <v>3</v>
      </c>
      <c r="H6" s="239" t="s">
        <v>4</v>
      </c>
      <c r="I6" s="416" t="s">
        <v>5</v>
      </c>
      <c r="J6" s="239" t="s">
        <v>6</v>
      </c>
    </row>
    <row r="7" spans="1:10" x14ac:dyDescent="0.45">
      <c r="A7" s="416"/>
      <c r="B7" s="243"/>
      <c r="C7" s="416"/>
      <c r="D7" s="416"/>
      <c r="E7" s="416"/>
      <c r="F7" s="416"/>
      <c r="G7" s="416"/>
      <c r="H7" s="243"/>
      <c r="I7" s="416"/>
      <c r="J7" s="243"/>
    </row>
    <row r="8" spans="1:10" ht="39" customHeight="1" x14ac:dyDescent="0.5">
      <c r="A8" s="250"/>
      <c r="B8" s="247" t="s">
        <v>413</v>
      </c>
      <c r="C8" s="250"/>
      <c r="D8" s="248"/>
      <c r="E8" s="248"/>
      <c r="F8" s="249"/>
      <c r="G8" s="251"/>
      <c r="H8" s="251"/>
      <c r="I8" s="250"/>
      <c r="J8" s="249"/>
    </row>
    <row r="9" spans="1:10" ht="39" customHeight="1" x14ac:dyDescent="0.45">
      <c r="A9" s="654"/>
      <c r="B9" s="654">
        <v>3300</v>
      </c>
      <c r="C9" s="347"/>
      <c r="D9" s="655" t="s">
        <v>81</v>
      </c>
      <c r="E9" s="350"/>
      <c r="F9" s="350"/>
      <c r="G9" s="352"/>
      <c r="H9" s="656"/>
      <c r="I9" s="353"/>
      <c r="J9" s="657"/>
    </row>
    <row r="10" spans="1:10" ht="39" customHeight="1" x14ac:dyDescent="0.45">
      <c r="A10" s="658"/>
      <c r="B10" s="658"/>
      <c r="C10" s="264"/>
      <c r="D10" s="256"/>
      <c r="E10" s="256"/>
      <c r="F10" s="256"/>
      <c r="G10" s="352"/>
      <c r="H10" s="656"/>
      <c r="I10" s="353"/>
      <c r="J10" s="657"/>
    </row>
    <row r="11" spans="1:10" ht="39" customHeight="1" x14ac:dyDescent="0.45">
      <c r="A11" s="659"/>
      <c r="B11" s="658" t="s">
        <v>558</v>
      </c>
      <c r="C11" s="264"/>
      <c r="D11" s="660" t="s">
        <v>702</v>
      </c>
      <c r="E11" s="350"/>
      <c r="F11" s="350"/>
      <c r="G11" s="353"/>
      <c r="H11" s="656"/>
      <c r="I11" s="353"/>
      <c r="J11" s="657"/>
    </row>
    <row r="12" spans="1:10" ht="39" customHeight="1" x14ac:dyDescent="0.45">
      <c r="A12" s="661"/>
      <c r="B12" s="654"/>
      <c r="C12" s="347"/>
      <c r="D12" s="275"/>
      <c r="E12" s="275"/>
      <c r="F12" s="275"/>
      <c r="G12" s="353"/>
      <c r="H12" s="656"/>
      <c r="I12" s="353"/>
      <c r="J12" s="657"/>
    </row>
    <row r="13" spans="1:10" ht="39" customHeight="1" x14ac:dyDescent="0.45">
      <c r="A13" s="661"/>
      <c r="B13" s="654"/>
      <c r="C13" s="347"/>
      <c r="D13" s="275" t="s">
        <v>10</v>
      </c>
      <c r="E13" s="275"/>
      <c r="F13" s="275" t="s">
        <v>204</v>
      </c>
      <c r="G13" s="353"/>
      <c r="H13" s="656"/>
      <c r="I13" s="353"/>
      <c r="J13" s="657"/>
    </row>
    <row r="14" spans="1:10" ht="39" customHeight="1" x14ac:dyDescent="0.45">
      <c r="A14" s="661"/>
      <c r="B14" s="654"/>
      <c r="C14" s="347"/>
      <c r="D14" s="275"/>
      <c r="E14" s="275"/>
      <c r="F14" s="275"/>
      <c r="G14" s="353"/>
      <c r="H14" s="662"/>
      <c r="I14" s="353"/>
      <c r="J14" s="657"/>
    </row>
    <row r="15" spans="1:10" ht="39" customHeight="1" x14ac:dyDescent="0.45">
      <c r="A15" s="661" t="s">
        <v>566</v>
      </c>
      <c r="B15" s="654"/>
      <c r="C15" s="347"/>
      <c r="D15" s="275"/>
      <c r="E15" s="663" t="s">
        <v>52</v>
      </c>
      <c r="F15" s="276" t="s">
        <v>205</v>
      </c>
      <c r="G15" s="271" t="s">
        <v>47</v>
      </c>
      <c r="H15" s="664">
        <v>920</v>
      </c>
      <c r="I15" s="272"/>
      <c r="J15" s="665"/>
    </row>
    <row r="16" spans="1:10" ht="39" customHeight="1" x14ac:dyDescent="0.45">
      <c r="A16" s="661"/>
      <c r="B16" s="654"/>
      <c r="C16" s="347"/>
      <c r="D16" s="275"/>
      <c r="E16" s="663"/>
      <c r="F16" s="276"/>
      <c r="G16" s="271"/>
      <c r="H16" s="664"/>
      <c r="I16" s="272"/>
      <c r="J16" s="665"/>
    </row>
    <row r="17" spans="1:10" ht="39" customHeight="1" x14ac:dyDescent="0.45">
      <c r="A17" s="661"/>
      <c r="B17" s="654"/>
      <c r="C17" s="347"/>
      <c r="D17" s="275"/>
      <c r="E17" s="144" t="s">
        <v>663</v>
      </c>
      <c r="F17" s="145"/>
      <c r="G17" s="152" t="str">
        <f>G15</f>
        <v>m³</v>
      </c>
      <c r="H17" s="666">
        <v>13680</v>
      </c>
      <c r="I17" s="272"/>
      <c r="J17" s="665"/>
    </row>
    <row r="18" spans="1:10" ht="39" customHeight="1" x14ac:dyDescent="0.45">
      <c r="A18" s="661"/>
      <c r="B18" s="654"/>
      <c r="C18" s="347"/>
      <c r="D18" s="275"/>
      <c r="E18" s="144"/>
      <c r="F18" s="145"/>
      <c r="G18" s="152"/>
      <c r="H18" s="667"/>
      <c r="I18" s="272"/>
      <c r="J18" s="665"/>
    </row>
    <row r="19" spans="1:10" ht="39" customHeight="1" x14ac:dyDescent="0.45">
      <c r="A19" s="661"/>
      <c r="B19" s="654"/>
      <c r="C19" s="347"/>
      <c r="D19" s="275"/>
      <c r="E19" s="144" t="s">
        <v>664</v>
      </c>
      <c r="F19" s="145"/>
      <c r="G19" s="152" t="str">
        <f>G17</f>
        <v>m³</v>
      </c>
      <c r="H19" s="668">
        <v>720</v>
      </c>
      <c r="I19" s="669"/>
      <c r="J19" s="665"/>
    </row>
    <row r="20" spans="1:10" ht="39" customHeight="1" x14ac:dyDescent="0.45">
      <c r="A20" s="661"/>
      <c r="B20" s="654"/>
      <c r="C20" s="347"/>
      <c r="D20" s="275"/>
      <c r="E20" s="275"/>
      <c r="F20" s="276"/>
      <c r="G20" s="271"/>
      <c r="H20" s="664"/>
      <c r="I20" s="669"/>
      <c r="J20" s="665"/>
    </row>
    <row r="21" spans="1:10" ht="39" customHeight="1" x14ac:dyDescent="0.45">
      <c r="A21" s="659"/>
      <c r="B21" s="658" t="s">
        <v>559</v>
      </c>
      <c r="C21" s="264"/>
      <c r="D21" s="354" t="s">
        <v>206</v>
      </c>
      <c r="E21" s="275"/>
      <c r="F21" s="275"/>
      <c r="G21" s="271"/>
      <c r="H21" s="664"/>
      <c r="I21" s="272"/>
      <c r="J21" s="665"/>
    </row>
    <row r="22" spans="1:10" ht="39" customHeight="1" x14ac:dyDescent="0.45">
      <c r="A22" s="659"/>
      <c r="B22" s="658"/>
      <c r="C22" s="264"/>
      <c r="D22" s="354" t="s">
        <v>207</v>
      </c>
      <c r="E22" s="275"/>
      <c r="F22" s="275"/>
      <c r="G22" s="271"/>
      <c r="H22" s="664"/>
      <c r="I22" s="272"/>
      <c r="J22" s="665"/>
    </row>
    <row r="23" spans="1:10" ht="39" customHeight="1" x14ac:dyDescent="0.45">
      <c r="A23" s="659"/>
      <c r="B23" s="658"/>
      <c r="C23" s="264"/>
      <c r="D23" s="354"/>
      <c r="E23" s="275"/>
      <c r="F23" s="275"/>
      <c r="G23" s="271"/>
      <c r="H23" s="664"/>
      <c r="I23" s="272"/>
      <c r="J23" s="665"/>
    </row>
    <row r="24" spans="1:10" ht="39" customHeight="1" x14ac:dyDescent="0.45">
      <c r="A24" s="659" t="s">
        <v>567</v>
      </c>
      <c r="B24" s="658"/>
      <c r="C24" s="264"/>
      <c r="D24" s="275" t="s">
        <v>10</v>
      </c>
      <c r="E24" s="256"/>
      <c r="F24" s="256" t="s">
        <v>208</v>
      </c>
      <c r="G24" s="271" t="s">
        <v>47</v>
      </c>
      <c r="H24" s="664">
        <v>60</v>
      </c>
      <c r="I24" s="669"/>
      <c r="J24" s="665"/>
    </row>
    <row r="25" spans="1:10" ht="39" customHeight="1" x14ac:dyDescent="0.45">
      <c r="A25" s="659"/>
      <c r="B25" s="658"/>
      <c r="C25" s="264"/>
      <c r="D25" s="354"/>
      <c r="E25" s="275"/>
      <c r="F25" s="275"/>
      <c r="G25" s="271"/>
      <c r="H25" s="664"/>
      <c r="I25" s="272"/>
      <c r="J25" s="665"/>
    </row>
    <row r="26" spans="1:10" ht="39" customHeight="1" x14ac:dyDescent="0.45">
      <c r="A26" s="659" t="s">
        <v>568</v>
      </c>
      <c r="B26" s="658"/>
      <c r="C26" s="264"/>
      <c r="D26" s="275" t="s">
        <v>13</v>
      </c>
      <c r="E26" s="256"/>
      <c r="F26" s="256" t="s">
        <v>209</v>
      </c>
      <c r="G26" s="271" t="s">
        <v>47</v>
      </c>
      <c r="H26" s="664">
        <v>2800</v>
      </c>
      <c r="I26" s="669"/>
      <c r="J26" s="665"/>
    </row>
    <row r="27" spans="1:10" ht="39" customHeight="1" x14ac:dyDescent="0.45">
      <c r="A27" s="659"/>
      <c r="B27" s="658"/>
      <c r="C27" s="264"/>
      <c r="D27" s="354"/>
      <c r="E27" s="275"/>
      <c r="F27" s="275"/>
      <c r="G27" s="271"/>
      <c r="H27" s="664"/>
      <c r="I27" s="272"/>
      <c r="J27" s="665"/>
    </row>
    <row r="28" spans="1:10" ht="39" customHeight="1" x14ac:dyDescent="0.45">
      <c r="A28" s="659"/>
      <c r="B28" s="658" t="s">
        <v>569</v>
      </c>
      <c r="C28" s="264"/>
      <c r="D28" s="354" t="s">
        <v>210</v>
      </c>
      <c r="E28" s="275"/>
      <c r="F28" s="275"/>
      <c r="G28" s="271"/>
      <c r="H28" s="664"/>
      <c r="I28" s="272"/>
      <c r="J28" s="665"/>
    </row>
    <row r="29" spans="1:10" ht="39" customHeight="1" x14ac:dyDescent="0.45">
      <c r="A29" s="661"/>
      <c r="B29" s="654"/>
      <c r="C29" s="347"/>
      <c r="D29" s="354" t="s">
        <v>211</v>
      </c>
      <c r="E29" s="256"/>
      <c r="F29" s="256"/>
      <c r="G29" s="271"/>
      <c r="H29" s="664"/>
      <c r="I29" s="272"/>
      <c r="J29" s="665"/>
    </row>
    <row r="30" spans="1:10" ht="39" customHeight="1" x14ac:dyDescent="0.45">
      <c r="A30" s="661" t="s">
        <v>571</v>
      </c>
      <c r="B30" s="654"/>
      <c r="C30" s="347"/>
      <c r="D30" s="275" t="s">
        <v>10</v>
      </c>
      <c r="E30" s="256"/>
      <c r="F30" s="256" t="s">
        <v>83</v>
      </c>
      <c r="G30" s="271" t="s">
        <v>47</v>
      </c>
      <c r="H30" s="664">
        <v>80</v>
      </c>
      <c r="I30" s="272"/>
      <c r="J30" s="665"/>
    </row>
    <row r="31" spans="1:10" ht="39" customHeight="1" x14ac:dyDescent="0.45">
      <c r="A31" s="661"/>
      <c r="B31" s="654"/>
      <c r="C31" s="347"/>
      <c r="D31" s="275"/>
      <c r="E31" s="256"/>
      <c r="F31" s="256"/>
      <c r="G31" s="271"/>
      <c r="H31" s="664"/>
      <c r="I31" s="272"/>
      <c r="J31" s="665"/>
    </row>
    <row r="32" spans="1:10" ht="39" customHeight="1" x14ac:dyDescent="0.45">
      <c r="A32" s="661" t="s">
        <v>572</v>
      </c>
      <c r="B32" s="654"/>
      <c r="C32" s="347"/>
      <c r="D32" s="275" t="s">
        <v>85</v>
      </c>
      <c r="E32" s="256"/>
      <c r="F32" s="256" t="s">
        <v>82</v>
      </c>
      <c r="G32" s="271" t="s">
        <v>47</v>
      </c>
      <c r="H32" s="664">
        <v>20</v>
      </c>
      <c r="I32" s="272"/>
      <c r="J32" s="665"/>
    </row>
    <row r="33" spans="1:10" ht="39" customHeight="1" x14ac:dyDescent="0.45">
      <c r="A33" s="661"/>
      <c r="B33" s="654"/>
      <c r="C33" s="347"/>
      <c r="D33" s="275"/>
      <c r="E33" s="256"/>
      <c r="F33" s="256"/>
      <c r="G33" s="271"/>
      <c r="H33" s="664"/>
      <c r="I33" s="272"/>
      <c r="J33" s="665"/>
    </row>
    <row r="34" spans="1:10" ht="39" customHeight="1" x14ac:dyDescent="0.45">
      <c r="A34" s="659"/>
      <c r="B34" s="658" t="s">
        <v>570</v>
      </c>
      <c r="C34" s="264"/>
      <c r="D34" s="354" t="s">
        <v>212</v>
      </c>
      <c r="E34" s="275"/>
      <c r="F34" s="275"/>
      <c r="G34" s="271"/>
      <c r="H34" s="664"/>
      <c r="I34" s="272"/>
      <c r="J34" s="665"/>
    </row>
    <row r="35" spans="1:10" ht="39" customHeight="1" x14ac:dyDescent="0.45">
      <c r="A35" s="661"/>
      <c r="B35" s="654"/>
      <c r="C35" s="347"/>
      <c r="D35" s="275"/>
      <c r="E35" s="256"/>
      <c r="F35" s="276"/>
      <c r="G35" s="271"/>
      <c r="H35" s="664"/>
      <c r="I35" s="272"/>
      <c r="J35" s="665"/>
    </row>
    <row r="36" spans="1:10" ht="39" customHeight="1" x14ac:dyDescent="0.45">
      <c r="A36" s="661"/>
      <c r="B36" s="654"/>
      <c r="C36" s="347"/>
      <c r="D36" s="275" t="s">
        <v>10</v>
      </c>
      <c r="E36" s="256"/>
      <c r="F36" s="276" t="s">
        <v>213</v>
      </c>
      <c r="G36" s="271"/>
      <c r="H36" s="664"/>
      <c r="I36" s="272"/>
      <c r="J36" s="665"/>
    </row>
    <row r="37" spans="1:10" ht="39" customHeight="1" x14ac:dyDescent="0.45">
      <c r="A37" s="661"/>
      <c r="B37" s="654"/>
      <c r="C37" s="347"/>
      <c r="D37" s="275"/>
      <c r="E37" s="256"/>
      <c r="F37" s="276"/>
      <c r="G37" s="271"/>
      <c r="H37" s="664"/>
      <c r="I37" s="272"/>
      <c r="J37" s="665"/>
    </row>
    <row r="38" spans="1:10" ht="39" customHeight="1" x14ac:dyDescent="0.45">
      <c r="A38" s="661" t="s">
        <v>573</v>
      </c>
      <c r="B38" s="654"/>
      <c r="C38" s="347"/>
      <c r="D38" s="275"/>
      <c r="E38" s="256" t="s">
        <v>16</v>
      </c>
      <c r="F38" s="276" t="s">
        <v>214</v>
      </c>
      <c r="G38" s="271" t="s">
        <v>47</v>
      </c>
      <c r="H38" s="664">
        <v>500</v>
      </c>
      <c r="I38" s="272"/>
      <c r="J38" s="665"/>
    </row>
    <row r="39" spans="1:10" ht="39" customHeight="1" x14ac:dyDescent="0.45">
      <c r="A39" s="661"/>
      <c r="B39" s="654"/>
      <c r="C39" s="347"/>
      <c r="D39" s="275"/>
      <c r="E39" s="256"/>
      <c r="F39" s="276"/>
      <c r="G39" s="271"/>
      <c r="H39" s="664"/>
      <c r="I39" s="272"/>
      <c r="J39" s="665"/>
    </row>
    <row r="40" spans="1:10" ht="39" customHeight="1" x14ac:dyDescent="0.45">
      <c r="A40" s="661" t="s">
        <v>574</v>
      </c>
      <c r="B40" s="654"/>
      <c r="C40" s="347"/>
      <c r="D40" s="275"/>
      <c r="E40" s="256" t="s">
        <v>52</v>
      </c>
      <c r="F40" s="276" t="s">
        <v>215</v>
      </c>
      <c r="G40" s="271" t="s">
        <v>47</v>
      </c>
      <c r="H40" s="664">
        <v>750</v>
      </c>
      <c r="I40" s="272"/>
      <c r="J40" s="665"/>
    </row>
    <row r="41" spans="1:10" ht="39" customHeight="1" x14ac:dyDescent="0.45">
      <c r="A41" s="661"/>
      <c r="B41" s="654"/>
      <c r="C41" s="347"/>
      <c r="D41" s="275"/>
      <c r="E41" s="256"/>
      <c r="F41" s="276"/>
      <c r="G41" s="271"/>
      <c r="H41" s="664"/>
      <c r="I41" s="272"/>
      <c r="J41" s="665"/>
    </row>
    <row r="42" spans="1:10" ht="39" customHeight="1" x14ac:dyDescent="0.45">
      <c r="A42" s="670"/>
      <c r="B42" s="671" t="s">
        <v>326</v>
      </c>
      <c r="C42" s="347"/>
      <c r="D42" s="275" t="s">
        <v>324</v>
      </c>
      <c r="E42" s="256"/>
      <c r="F42" s="276" t="s">
        <v>665</v>
      </c>
      <c r="G42" s="271"/>
      <c r="H42" s="664"/>
      <c r="I42" s="272"/>
      <c r="J42" s="665"/>
    </row>
    <row r="43" spans="1:10" ht="39" customHeight="1" x14ac:dyDescent="0.45">
      <c r="A43" s="661"/>
      <c r="B43" s="654"/>
      <c r="C43" s="347"/>
      <c r="D43" s="275"/>
      <c r="E43" s="256"/>
      <c r="F43" s="276"/>
      <c r="G43" s="271"/>
      <c r="H43" s="664"/>
      <c r="I43" s="272"/>
      <c r="J43" s="665"/>
    </row>
    <row r="44" spans="1:10" ht="39" customHeight="1" x14ac:dyDescent="0.45">
      <c r="A44" s="661" t="s">
        <v>575</v>
      </c>
      <c r="B44" s="654"/>
      <c r="C44" s="347"/>
      <c r="D44" s="275" t="s">
        <v>13</v>
      </c>
      <c r="E44" s="256" t="s">
        <v>16</v>
      </c>
      <c r="F44" s="276" t="s">
        <v>325</v>
      </c>
      <c r="G44" s="271" t="s">
        <v>47</v>
      </c>
      <c r="H44" s="664">
        <v>7560</v>
      </c>
      <c r="I44" s="272"/>
      <c r="J44" s="665"/>
    </row>
    <row r="45" spans="1:10" ht="17.649999999999999" x14ac:dyDescent="0.45">
      <c r="A45" s="654"/>
      <c r="B45" s="654"/>
      <c r="C45" s="347"/>
      <c r="D45" s="275"/>
      <c r="E45" s="256"/>
      <c r="F45" s="276"/>
      <c r="G45" s="271"/>
      <c r="H45" s="664"/>
      <c r="I45" s="272"/>
      <c r="J45" s="665"/>
    </row>
    <row r="46" spans="1:10" ht="17.649999999999999" x14ac:dyDescent="0.45">
      <c r="A46" s="654"/>
      <c r="B46" s="654"/>
      <c r="C46" s="347"/>
      <c r="D46" s="275"/>
      <c r="E46" s="256"/>
      <c r="F46" s="276"/>
      <c r="G46" s="271"/>
      <c r="H46" s="664"/>
      <c r="I46" s="272"/>
      <c r="J46" s="665"/>
    </row>
    <row r="47" spans="1:10" x14ac:dyDescent="0.45">
      <c r="A47" s="425"/>
      <c r="B47" s="425"/>
      <c r="C47" s="425"/>
      <c r="D47" s="672"/>
      <c r="E47" s="672"/>
      <c r="F47" s="673"/>
      <c r="G47" s="428"/>
      <c r="H47" s="674"/>
      <c r="I47" s="425"/>
      <c r="J47" s="677"/>
    </row>
    <row r="48" spans="1:10" ht="82.9" customHeight="1" x14ac:dyDescent="0.45">
      <c r="A48" s="675">
        <v>3300</v>
      </c>
      <c r="B48" s="299" t="s">
        <v>135</v>
      </c>
      <c r="C48" s="300"/>
      <c r="D48" s="300"/>
      <c r="E48" s="300"/>
      <c r="F48" s="300"/>
      <c r="G48" s="300"/>
      <c r="H48" s="300"/>
      <c r="I48" s="301"/>
      <c r="J48" s="676"/>
    </row>
    <row r="52" ht="20" customHeight="1" x14ac:dyDescent="0.45"/>
  </sheetData>
  <mergeCells count="15">
    <mergeCell ref="A2:I2"/>
    <mergeCell ref="A3:I3"/>
    <mergeCell ref="A4:I4"/>
    <mergeCell ref="H6:H7"/>
    <mergeCell ref="B6:B7"/>
    <mergeCell ref="A5:I5"/>
    <mergeCell ref="B48:I48"/>
    <mergeCell ref="J6:J7"/>
    <mergeCell ref="D11:F11"/>
    <mergeCell ref="A6:A7"/>
    <mergeCell ref="C6:C7"/>
    <mergeCell ref="D6:F7"/>
    <mergeCell ref="G6:G7"/>
    <mergeCell ref="I6:I7"/>
    <mergeCell ref="D9:F9"/>
  </mergeCells>
  <dataValidations count="1">
    <dataValidation type="textLength" operator="equal" allowBlank="1" showInputMessage="1" showErrorMessage="1" sqref="G18:H18" xr:uid="{3C911F45-1681-4019-BAB0-A8D791499A4B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30" fitToHeight="0" orientation="portrait" r:id="rId1"/>
  <headerFooter>
    <oddFooter>&amp;CPage 1 of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50"/>
  <sheetViews>
    <sheetView view="pageBreakPreview" topLeftCell="B23" zoomScale="70" zoomScaleNormal="100" zoomScaleSheetLayoutView="70" workbookViewId="0">
      <selection activeCell="K50" sqref="K50"/>
    </sheetView>
  </sheetViews>
  <sheetFormatPr defaultColWidth="8.796875" defaultRowHeight="17.25" x14ac:dyDescent="0.45"/>
  <cols>
    <col min="1" max="1" width="15.53125" style="192" customWidth="1"/>
    <col min="2" max="2" width="17.33203125" style="192" customWidth="1"/>
    <col min="3" max="3" width="6.46484375" style="192" customWidth="1"/>
    <col min="4" max="4" width="5.1328125" style="192" customWidth="1"/>
    <col min="5" max="5" width="4.46484375" style="192" customWidth="1"/>
    <col min="6" max="6" width="69.265625" style="192" customWidth="1"/>
    <col min="7" max="7" width="10.6640625" style="192" customWidth="1"/>
    <col min="8" max="8" width="19.46484375" style="192" customWidth="1"/>
    <col min="9" max="9" width="16.796875" style="192" customWidth="1"/>
    <col min="10" max="10" width="107.06640625" style="91" customWidth="1"/>
    <col min="11" max="16384" width="8.796875" style="91"/>
  </cols>
  <sheetData>
    <row r="1" spans="1:10" ht="17.649999999999999" x14ac:dyDescent="0.5">
      <c r="A1" s="85" t="s">
        <v>597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238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486"/>
    </row>
    <row r="4" spans="1:10" ht="42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x14ac:dyDescent="0.45">
      <c r="A5" s="239" t="s">
        <v>108</v>
      </c>
      <c r="B5" s="239" t="s">
        <v>341</v>
      </c>
      <c r="C5" s="239" t="s">
        <v>109</v>
      </c>
      <c r="D5" s="239" t="s">
        <v>2</v>
      </c>
      <c r="E5" s="239"/>
      <c r="F5" s="239"/>
      <c r="G5" s="239" t="s">
        <v>3</v>
      </c>
      <c r="H5" s="239" t="s">
        <v>4</v>
      </c>
      <c r="I5" s="239" t="s">
        <v>5</v>
      </c>
      <c r="J5" s="678" t="s">
        <v>6</v>
      </c>
    </row>
    <row r="6" spans="1:10" x14ac:dyDescent="0.45">
      <c r="A6" s="243"/>
      <c r="B6" s="243"/>
      <c r="C6" s="243"/>
      <c r="D6" s="243"/>
      <c r="E6" s="243"/>
      <c r="F6" s="243"/>
      <c r="G6" s="243"/>
      <c r="H6" s="243"/>
      <c r="I6" s="243"/>
      <c r="J6" s="679"/>
    </row>
    <row r="7" spans="1:10" ht="41.35" customHeight="1" x14ac:dyDescent="0.5">
      <c r="A7" s="250"/>
      <c r="B7" s="680" t="s">
        <v>413</v>
      </c>
      <c r="C7" s="250"/>
      <c r="D7" s="248"/>
      <c r="E7" s="248"/>
      <c r="F7" s="249"/>
      <c r="G7" s="251"/>
      <c r="H7" s="251"/>
      <c r="I7" s="250"/>
      <c r="J7" s="252"/>
    </row>
    <row r="8" spans="1:10" ht="41.35" customHeight="1" x14ac:dyDescent="0.45">
      <c r="A8" s="681"/>
      <c r="B8" s="682">
        <v>3400</v>
      </c>
      <c r="C8" s="681"/>
      <c r="D8" s="683" t="s">
        <v>84</v>
      </c>
      <c r="E8" s="684"/>
      <c r="F8" s="685"/>
      <c r="G8" s="259"/>
      <c r="H8" s="259"/>
      <c r="I8" s="258"/>
      <c r="J8" s="260"/>
    </row>
    <row r="9" spans="1:10" ht="41.35" customHeight="1" x14ac:dyDescent="0.45">
      <c r="A9" s="348"/>
      <c r="B9" s="359"/>
      <c r="C9" s="348"/>
      <c r="D9" s="276"/>
      <c r="E9" s="684"/>
      <c r="F9" s="685"/>
      <c r="G9" s="259"/>
      <c r="H9" s="259"/>
      <c r="I9" s="258"/>
      <c r="J9" s="260"/>
    </row>
    <row r="10" spans="1:10" ht="41.35" customHeight="1" x14ac:dyDescent="0.45">
      <c r="A10" s="348"/>
      <c r="B10" s="359" t="s">
        <v>576</v>
      </c>
      <c r="C10" s="348"/>
      <c r="D10" s="358" t="s">
        <v>216</v>
      </c>
      <c r="E10" s="683"/>
      <c r="F10" s="683"/>
      <c r="G10" s="259"/>
      <c r="H10" s="259"/>
      <c r="I10" s="258"/>
      <c r="J10" s="260"/>
    </row>
    <row r="11" spans="1:10" ht="41.35" customHeight="1" x14ac:dyDescent="0.45">
      <c r="A11" s="348"/>
      <c r="B11" s="359"/>
      <c r="C11" s="348"/>
      <c r="D11" s="358" t="s">
        <v>217</v>
      </c>
      <c r="E11" s="683"/>
      <c r="F11" s="686"/>
      <c r="G11" s="267"/>
      <c r="H11" s="259"/>
      <c r="I11" s="258"/>
      <c r="J11" s="260"/>
    </row>
    <row r="12" spans="1:10" ht="41.35" customHeight="1" x14ac:dyDescent="0.45">
      <c r="A12" s="348"/>
      <c r="B12" s="359"/>
      <c r="C12" s="348"/>
      <c r="D12" s="358"/>
      <c r="E12" s="683"/>
      <c r="F12" s="686"/>
      <c r="G12" s="267"/>
      <c r="H12" s="259"/>
      <c r="I12" s="258"/>
      <c r="J12" s="260"/>
    </row>
    <row r="13" spans="1:10" ht="41.35" customHeight="1" x14ac:dyDescent="0.45">
      <c r="A13" s="348"/>
      <c r="B13" s="359"/>
      <c r="C13" s="348"/>
      <c r="D13" s="358" t="s">
        <v>218</v>
      </c>
      <c r="E13" s="683"/>
      <c r="F13" s="683"/>
      <c r="G13" s="259"/>
      <c r="H13" s="259"/>
      <c r="I13" s="258"/>
      <c r="J13" s="260"/>
    </row>
    <row r="14" spans="1:10" ht="41.35" customHeight="1" x14ac:dyDescent="0.45">
      <c r="A14" s="348"/>
      <c r="B14" s="359"/>
      <c r="C14" s="348"/>
      <c r="D14" s="358"/>
      <c r="E14" s="683"/>
      <c r="F14" s="686"/>
      <c r="G14" s="267"/>
      <c r="H14" s="259"/>
      <c r="I14" s="258"/>
      <c r="J14" s="260"/>
    </row>
    <row r="15" spans="1:10" ht="41.35" customHeight="1" x14ac:dyDescent="0.45">
      <c r="A15" s="266" t="s">
        <v>577</v>
      </c>
      <c r="B15" s="359"/>
      <c r="C15" s="348"/>
      <c r="D15" s="358"/>
      <c r="E15" s="276" t="s">
        <v>219</v>
      </c>
      <c r="F15" s="684"/>
      <c r="G15" s="274" t="s">
        <v>47</v>
      </c>
      <c r="H15" s="412">
        <v>7020</v>
      </c>
      <c r="I15" s="687"/>
      <c r="J15" s="273"/>
    </row>
    <row r="16" spans="1:10" ht="41.35" customHeight="1" x14ac:dyDescent="0.45">
      <c r="A16" s="266"/>
      <c r="B16" s="359"/>
      <c r="C16" s="348"/>
      <c r="D16" s="276"/>
      <c r="E16" s="276"/>
      <c r="F16" s="684" t="s">
        <v>220</v>
      </c>
      <c r="G16" s="259"/>
      <c r="H16" s="412"/>
      <c r="I16" s="258"/>
      <c r="J16" s="273"/>
    </row>
    <row r="17" spans="1:10" ht="17.649999999999999" x14ac:dyDescent="0.45">
      <c r="A17" s="266"/>
      <c r="B17" s="359"/>
      <c r="C17" s="348"/>
      <c r="D17" s="276"/>
      <c r="E17" s="276"/>
      <c r="F17" s="684"/>
      <c r="G17" s="259"/>
      <c r="H17" s="412"/>
      <c r="I17" s="258"/>
      <c r="J17" s="273"/>
    </row>
    <row r="18" spans="1:10" ht="17.649999999999999" x14ac:dyDescent="0.45">
      <c r="A18" s="266"/>
      <c r="B18" s="359"/>
      <c r="C18" s="348"/>
      <c r="D18" s="276"/>
      <c r="E18" s="276"/>
      <c r="F18" s="684"/>
      <c r="G18" s="274"/>
      <c r="H18" s="412"/>
      <c r="I18" s="687"/>
      <c r="J18" s="273"/>
    </row>
    <row r="19" spans="1:10" ht="17.649999999999999" x14ac:dyDescent="0.45">
      <c r="A19" s="348"/>
      <c r="B19" s="359"/>
      <c r="C19" s="348"/>
      <c r="D19" s="358"/>
      <c r="E19" s="358"/>
      <c r="F19" s="684"/>
      <c r="G19" s="259"/>
      <c r="H19" s="259"/>
      <c r="I19" s="259"/>
      <c r="J19" s="260"/>
    </row>
    <row r="20" spans="1:10" ht="17.649999999999999" x14ac:dyDescent="0.45">
      <c r="A20" s="348"/>
      <c r="B20" s="359"/>
      <c r="C20" s="348"/>
      <c r="D20" s="276"/>
      <c r="E20" s="276"/>
      <c r="F20" s="684"/>
      <c r="G20" s="259"/>
      <c r="H20" s="259"/>
      <c r="I20" s="259"/>
      <c r="J20" s="260"/>
    </row>
    <row r="21" spans="1:10" ht="17.649999999999999" x14ac:dyDescent="0.45">
      <c r="A21" s="348"/>
      <c r="B21" s="359"/>
      <c r="C21" s="348"/>
      <c r="D21" s="276"/>
      <c r="E21" s="276"/>
      <c r="F21" s="684"/>
      <c r="G21" s="259"/>
      <c r="H21" s="259"/>
      <c r="I21" s="413"/>
      <c r="J21" s="273"/>
    </row>
    <row r="22" spans="1:10" ht="17.649999999999999" x14ac:dyDescent="0.45">
      <c r="A22" s="348"/>
      <c r="B22" s="359"/>
      <c r="C22" s="348"/>
      <c r="D22" s="276"/>
      <c r="E22" s="276"/>
      <c r="F22" s="684"/>
      <c r="G22" s="274"/>
      <c r="H22" s="412"/>
      <c r="I22" s="407"/>
      <c r="J22" s="273"/>
    </row>
    <row r="23" spans="1:10" ht="17.649999999999999" x14ac:dyDescent="0.45">
      <c r="A23" s="348"/>
      <c r="B23" s="359"/>
      <c r="C23" s="348"/>
      <c r="D23" s="276"/>
      <c r="E23" s="276"/>
      <c r="F23" s="684"/>
      <c r="G23" s="274"/>
      <c r="H23" s="412"/>
      <c r="I23" s="407"/>
      <c r="J23" s="273"/>
    </row>
    <row r="24" spans="1:10" ht="17.649999999999999" x14ac:dyDescent="0.45">
      <c r="A24" s="688"/>
      <c r="B24" s="689"/>
      <c r="C24" s="688"/>
      <c r="D24" s="690"/>
      <c r="E24" s="691"/>
      <c r="F24" s="691"/>
      <c r="G24" s="692"/>
      <c r="H24" s="693"/>
      <c r="I24" s="694"/>
      <c r="J24" s="695"/>
    </row>
    <row r="25" spans="1:10" ht="17.649999999999999" x14ac:dyDescent="0.45">
      <c r="A25" s="688"/>
      <c r="B25" s="689"/>
      <c r="C25" s="688"/>
      <c r="D25" s="690"/>
      <c r="E25" s="691"/>
      <c r="F25" s="691"/>
      <c r="G25" s="692"/>
      <c r="H25" s="692"/>
      <c r="I25" s="692"/>
      <c r="J25" s="696"/>
    </row>
    <row r="26" spans="1:10" ht="17.649999999999999" x14ac:dyDescent="0.45">
      <c r="A26" s="688"/>
      <c r="B26" s="689"/>
      <c r="C26" s="688"/>
      <c r="D26" s="697"/>
      <c r="E26" s="697"/>
      <c r="F26" s="698"/>
      <c r="G26" s="692"/>
      <c r="H26" s="692"/>
      <c r="I26" s="692"/>
      <c r="J26" s="696"/>
    </row>
    <row r="27" spans="1:10" ht="17.649999999999999" x14ac:dyDescent="0.45">
      <c r="A27" s="688"/>
      <c r="B27" s="689"/>
      <c r="C27" s="688"/>
      <c r="D27" s="697"/>
      <c r="E27" s="698"/>
      <c r="F27" s="698"/>
      <c r="G27" s="692"/>
      <c r="H27" s="692"/>
      <c r="I27" s="692"/>
      <c r="J27" s="696"/>
    </row>
    <row r="28" spans="1:10" ht="17.649999999999999" x14ac:dyDescent="0.45">
      <c r="A28" s="688"/>
      <c r="B28" s="689"/>
      <c r="C28" s="688"/>
      <c r="D28" s="697"/>
      <c r="E28" s="698"/>
      <c r="F28" s="698"/>
      <c r="G28" s="692"/>
      <c r="H28" s="692"/>
      <c r="I28" s="699"/>
      <c r="J28" s="695"/>
    </row>
    <row r="29" spans="1:10" ht="17.649999999999999" x14ac:dyDescent="0.45">
      <c r="A29" s="688"/>
      <c r="B29" s="689"/>
      <c r="C29" s="688"/>
      <c r="D29" s="697"/>
      <c r="E29" s="698"/>
      <c r="F29" s="698"/>
      <c r="G29" s="692"/>
      <c r="H29" s="692"/>
      <c r="I29" s="692"/>
      <c r="J29" s="696"/>
    </row>
    <row r="30" spans="1:10" ht="17.649999999999999" x14ac:dyDescent="0.45">
      <c r="A30" s="688"/>
      <c r="B30" s="689"/>
      <c r="C30" s="688"/>
      <c r="D30" s="697"/>
      <c r="E30" s="698"/>
      <c r="F30" s="698"/>
      <c r="G30" s="700"/>
      <c r="H30" s="693"/>
      <c r="I30" s="692"/>
      <c r="J30" s="695"/>
    </row>
    <row r="31" spans="1:10" ht="17.649999999999999" x14ac:dyDescent="0.45">
      <c r="A31" s="688"/>
      <c r="B31" s="689"/>
      <c r="C31" s="688"/>
      <c r="D31" s="697"/>
      <c r="E31" s="698"/>
      <c r="F31" s="698"/>
      <c r="G31" s="700"/>
      <c r="H31" s="693"/>
      <c r="I31" s="692"/>
      <c r="J31" s="695"/>
    </row>
    <row r="32" spans="1:10" ht="17.649999999999999" x14ac:dyDescent="0.45">
      <c r="A32" s="688"/>
      <c r="B32" s="689"/>
      <c r="C32" s="688"/>
      <c r="D32" s="697"/>
      <c r="E32" s="698"/>
      <c r="F32" s="698"/>
      <c r="G32" s="700"/>
      <c r="H32" s="693"/>
      <c r="I32" s="692"/>
      <c r="J32" s="695"/>
    </row>
    <row r="33" spans="1:10" ht="17.649999999999999" x14ac:dyDescent="0.45">
      <c r="A33" s="688"/>
      <c r="B33" s="689"/>
      <c r="C33" s="688"/>
      <c r="D33" s="697"/>
      <c r="E33" s="698"/>
      <c r="F33" s="698"/>
      <c r="G33" s="700"/>
      <c r="H33" s="693"/>
      <c r="I33" s="692"/>
      <c r="J33" s="695"/>
    </row>
    <row r="34" spans="1:10" ht="17.649999999999999" x14ac:dyDescent="0.45">
      <c r="A34" s="688"/>
      <c r="B34" s="689"/>
      <c r="C34" s="688"/>
      <c r="D34" s="697"/>
      <c r="E34" s="698"/>
      <c r="F34" s="698"/>
      <c r="G34" s="700"/>
      <c r="H34" s="693"/>
      <c r="I34" s="692"/>
      <c r="J34" s="695"/>
    </row>
    <row r="35" spans="1:10" ht="17.649999999999999" x14ac:dyDescent="0.45">
      <c r="A35" s="688"/>
      <c r="B35" s="689"/>
      <c r="C35" s="688"/>
      <c r="D35" s="697"/>
      <c r="E35" s="698"/>
      <c r="F35" s="698"/>
      <c r="G35" s="700"/>
      <c r="H35" s="693"/>
      <c r="I35" s="692"/>
      <c r="J35" s="695"/>
    </row>
    <row r="36" spans="1:10" ht="17.649999999999999" x14ac:dyDescent="0.45">
      <c r="A36" s="688"/>
      <c r="B36" s="689"/>
      <c r="C36" s="688"/>
      <c r="D36" s="697"/>
      <c r="E36" s="698"/>
      <c r="F36" s="698"/>
      <c r="G36" s="700"/>
      <c r="H36" s="693"/>
      <c r="I36" s="692"/>
      <c r="J36" s="695"/>
    </row>
    <row r="37" spans="1:10" ht="17.649999999999999" x14ac:dyDescent="0.45">
      <c r="A37" s="688"/>
      <c r="B37" s="689"/>
      <c r="C37" s="688"/>
      <c r="D37" s="690"/>
      <c r="E37" s="691"/>
      <c r="F37" s="691"/>
      <c r="G37" s="692"/>
      <c r="H37" s="692"/>
      <c r="I37" s="692"/>
      <c r="J37" s="696"/>
    </row>
    <row r="38" spans="1:10" ht="17.649999999999999" x14ac:dyDescent="0.45">
      <c r="A38" s="688"/>
      <c r="B38" s="689"/>
      <c r="C38" s="688"/>
      <c r="D38" s="690"/>
      <c r="E38" s="691"/>
      <c r="F38" s="691"/>
      <c r="G38" s="692"/>
      <c r="H38" s="692"/>
      <c r="I38" s="692"/>
      <c r="J38" s="696"/>
    </row>
    <row r="39" spans="1:10" ht="17.649999999999999" x14ac:dyDescent="0.45">
      <c r="A39" s="688"/>
      <c r="B39" s="689"/>
      <c r="C39" s="688"/>
      <c r="D39" s="697"/>
      <c r="E39" s="698"/>
      <c r="F39" s="698"/>
      <c r="G39" s="692"/>
      <c r="H39" s="692"/>
      <c r="I39" s="692"/>
      <c r="J39" s="701"/>
    </row>
    <row r="40" spans="1:10" ht="17.649999999999999" x14ac:dyDescent="0.45">
      <c r="A40" s="688"/>
      <c r="B40" s="689"/>
      <c r="C40" s="688"/>
      <c r="D40" s="697"/>
      <c r="E40" s="698"/>
      <c r="F40" s="698"/>
      <c r="G40" s="692"/>
      <c r="H40" s="692"/>
      <c r="I40" s="692"/>
      <c r="J40" s="701"/>
    </row>
    <row r="41" spans="1:10" ht="17.649999999999999" x14ac:dyDescent="0.45">
      <c r="A41" s="688"/>
      <c r="B41" s="689"/>
      <c r="C41" s="688"/>
      <c r="D41" s="697"/>
      <c r="E41" s="698"/>
      <c r="F41" s="698"/>
      <c r="G41" s="692"/>
      <c r="H41" s="692"/>
      <c r="I41" s="692"/>
      <c r="J41" s="701"/>
    </row>
    <row r="42" spans="1:10" ht="22.5" customHeight="1" x14ac:dyDescent="0.45">
      <c r="A42" s="688"/>
      <c r="B42" s="689"/>
      <c r="C42" s="688"/>
      <c r="D42" s="697"/>
      <c r="E42" s="698"/>
      <c r="F42" s="698"/>
      <c r="G42" s="700"/>
      <c r="H42" s="693"/>
      <c r="I42" s="692"/>
      <c r="J42" s="695"/>
    </row>
    <row r="43" spans="1:10" ht="17.649999999999999" x14ac:dyDescent="0.45">
      <c r="A43" s="688"/>
      <c r="B43" s="689"/>
      <c r="C43" s="688"/>
      <c r="D43" s="697"/>
      <c r="E43" s="697"/>
      <c r="F43" s="698"/>
      <c r="G43" s="692"/>
      <c r="H43" s="692"/>
      <c r="I43" s="702"/>
      <c r="J43" s="696"/>
    </row>
    <row r="44" spans="1:10" ht="17.649999999999999" x14ac:dyDescent="0.45">
      <c r="A44" s="688"/>
      <c r="B44" s="689"/>
      <c r="C44" s="688"/>
      <c r="D44" s="697"/>
      <c r="E44" s="698"/>
      <c r="F44" s="698"/>
      <c r="G44" s="692"/>
      <c r="H44" s="692"/>
      <c r="I44" s="692"/>
      <c r="J44" s="701"/>
    </row>
    <row r="45" spans="1:10" ht="17.649999999999999" x14ac:dyDescent="0.45">
      <c r="A45" s="688"/>
      <c r="B45" s="689"/>
      <c r="C45" s="688"/>
      <c r="D45" s="697"/>
      <c r="E45" s="698"/>
      <c r="F45" s="698"/>
      <c r="G45" s="692"/>
      <c r="H45" s="692"/>
      <c r="I45" s="692"/>
      <c r="J45" s="701"/>
    </row>
    <row r="46" spans="1:10" ht="17.649999999999999" x14ac:dyDescent="0.45">
      <c r="A46" s="688"/>
      <c r="B46" s="689"/>
      <c r="C46" s="688"/>
      <c r="D46" s="697"/>
      <c r="E46" s="698"/>
      <c r="F46" s="698"/>
      <c r="G46" s="692"/>
      <c r="H46" s="692"/>
      <c r="I46" s="692"/>
      <c r="J46" s="701"/>
    </row>
    <row r="47" spans="1:10" ht="17.649999999999999" x14ac:dyDescent="0.45">
      <c r="A47" s="688"/>
      <c r="B47" s="689"/>
      <c r="C47" s="688"/>
      <c r="D47" s="697"/>
      <c r="E47" s="698"/>
      <c r="F47" s="698"/>
      <c r="G47" s="700"/>
      <c r="H47" s="693"/>
      <c r="I47" s="692"/>
      <c r="J47" s="695"/>
    </row>
    <row r="48" spans="1:10" x14ac:dyDescent="0.45">
      <c r="A48" s="258"/>
      <c r="B48" s="260"/>
      <c r="C48" s="258"/>
      <c r="D48" s="298"/>
      <c r="E48" s="298"/>
      <c r="F48" s="342"/>
      <c r="G48" s="259"/>
      <c r="H48" s="259"/>
      <c r="I48" s="258"/>
      <c r="J48" s="260"/>
    </row>
    <row r="49" spans="1:10" x14ac:dyDescent="0.45">
      <c r="A49" s="258"/>
      <c r="B49" s="260"/>
      <c r="C49" s="258"/>
      <c r="D49" s="298"/>
      <c r="E49" s="298"/>
      <c r="F49" s="342"/>
      <c r="G49" s="259"/>
      <c r="H49" s="259"/>
      <c r="I49" s="258"/>
      <c r="J49" s="260"/>
    </row>
    <row r="50" spans="1:10" ht="80.650000000000006" customHeight="1" x14ac:dyDescent="0.45">
      <c r="A50" s="346" t="s">
        <v>142</v>
      </c>
      <c r="B50" s="346"/>
      <c r="C50" s="346"/>
      <c r="D50" s="346"/>
      <c r="E50" s="346"/>
      <c r="F50" s="346"/>
      <c r="G50" s="346"/>
      <c r="H50" s="346"/>
      <c r="I50" s="346"/>
      <c r="J50" s="302"/>
    </row>
  </sheetData>
  <mergeCells count="12">
    <mergeCell ref="A2:I2"/>
    <mergeCell ref="A3:I3"/>
    <mergeCell ref="A4:I4"/>
    <mergeCell ref="H5:H6"/>
    <mergeCell ref="B5:B6"/>
    <mergeCell ref="J5:J6"/>
    <mergeCell ref="A50:I50"/>
    <mergeCell ref="A5:A6"/>
    <mergeCell ref="C5:C6"/>
    <mergeCell ref="D5:F6"/>
    <mergeCell ref="G5:G6"/>
    <mergeCell ref="I5:I6"/>
  </mergeCells>
  <pageMargins left="0.70866141732283505" right="0.70866141732283505" top="0.74803149606299202" bottom="0.74803149606299202" header="0.31496062992126" footer="0.31496062992126"/>
  <pageSetup paperSize="9" scale="32" fitToHeight="0" orientation="portrait" r:id="rId1"/>
  <headerFooter>
    <oddFooter>&amp;C&amp;"Arial,Regular"Page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398FA-020B-48BD-A659-0E3BD31F6F79}">
  <dimension ref="A2:J50"/>
  <sheetViews>
    <sheetView view="pageBreakPreview" topLeftCell="A19" zoomScale="60" zoomScaleNormal="100" workbookViewId="0">
      <selection activeCell="J14" sqref="J14"/>
    </sheetView>
  </sheetViews>
  <sheetFormatPr defaultRowHeight="17.25" x14ac:dyDescent="0.45"/>
  <cols>
    <col min="1" max="1" width="17.59765625" style="91" customWidth="1"/>
    <col min="2" max="2" width="20.86328125" style="91" customWidth="1"/>
    <col min="3" max="3" width="19.73046875" style="91" customWidth="1"/>
    <col min="4" max="5" width="9.06640625" style="91"/>
    <col min="6" max="6" width="29.3984375" style="91" customWidth="1"/>
    <col min="7" max="7" width="12.59765625" style="91" customWidth="1"/>
    <col min="8" max="8" width="21.73046875" style="91" customWidth="1"/>
    <col min="9" max="9" width="17.3984375" style="91" customWidth="1"/>
    <col min="10" max="10" width="124.265625" style="91" customWidth="1"/>
    <col min="11" max="16384" width="9.06640625" style="91"/>
  </cols>
  <sheetData>
    <row r="2" spans="1:10" ht="17.649999999999999" x14ac:dyDescent="0.5">
      <c r="A2" s="85" t="s">
        <v>674</v>
      </c>
      <c r="B2" s="86"/>
      <c r="C2" s="86"/>
      <c r="D2" s="86"/>
      <c r="E2" s="86"/>
      <c r="F2" s="87"/>
      <c r="G2" s="88"/>
      <c r="H2" s="89"/>
      <c r="I2" s="90"/>
      <c r="J2" s="414"/>
    </row>
    <row r="3" spans="1:10" ht="17.649999999999999" x14ac:dyDescent="0.45">
      <c r="A3" s="92" t="s">
        <v>238</v>
      </c>
      <c r="B3" s="92"/>
      <c r="C3" s="92"/>
      <c r="D3" s="92"/>
      <c r="E3" s="92"/>
      <c r="F3" s="92"/>
      <c r="G3" s="92"/>
      <c r="H3" s="92"/>
      <c r="I3" s="92"/>
      <c r="J3" s="238"/>
    </row>
    <row r="4" spans="1:10" ht="17.649999999999999" x14ac:dyDescent="0.5">
      <c r="A4" s="94" t="s">
        <v>656</v>
      </c>
      <c r="B4" s="94"/>
      <c r="C4" s="94"/>
      <c r="D4" s="94"/>
      <c r="E4" s="94"/>
      <c r="F4" s="94"/>
      <c r="G4" s="94"/>
      <c r="H4" s="94"/>
      <c r="I4" s="94"/>
      <c r="J4" s="486"/>
    </row>
    <row r="5" spans="1:10" ht="69" customHeight="1" x14ac:dyDescent="0.45">
      <c r="A5" s="96" t="s">
        <v>629</v>
      </c>
      <c r="B5" s="96"/>
      <c r="C5" s="96"/>
      <c r="D5" s="96"/>
      <c r="E5" s="96"/>
      <c r="F5" s="96"/>
      <c r="G5" s="96"/>
      <c r="H5" s="96"/>
      <c r="I5" s="96"/>
      <c r="J5" s="238"/>
    </row>
    <row r="6" spans="1:10" x14ac:dyDescent="0.45">
      <c r="A6" s="239" t="s">
        <v>108</v>
      </c>
      <c r="B6" s="239" t="s">
        <v>341</v>
      </c>
      <c r="C6" s="239" t="s">
        <v>109</v>
      </c>
      <c r="D6" s="239" t="s">
        <v>2</v>
      </c>
      <c r="E6" s="239"/>
      <c r="F6" s="239"/>
      <c r="G6" s="239" t="s">
        <v>3</v>
      </c>
      <c r="H6" s="239" t="s">
        <v>4</v>
      </c>
      <c r="I6" s="239" t="s">
        <v>5</v>
      </c>
      <c r="J6" s="678" t="s">
        <v>6</v>
      </c>
    </row>
    <row r="7" spans="1:10" x14ac:dyDescent="0.45">
      <c r="A7" s="243"/>
      <c r="B7" s="243"/>
      <c r="C7" s="243"/>
      <c r="D7" s="243"/>
      <c r="E7" s="243"/>
      <c r="F7" s="243"/>
      <c r="G7" s="243"/>
      <c r="H7" s="243"/>
      <c r="I7" s="243"/>
      <c r="J7" s="679"/>
    </row>
    <row r="8" spans="1:10" ht="41.35" customHeight="1" x14ac:dyDescent="0.5">
      <c r="A8" s="250"/>
      <c r="B8" s="680" t="s">
        <v>413</v>
      </c>
      <c r="C8" s="250"/>
      <c r="D8" s="248"/>
      <c r="E8" s="248"/>
      <c r="F8" s="249"/>
      <c r="G8" s="251"/>
      <c r="H8" s="251"/>
      <c r="I8" s="250"/>
      <c r="J8" s="252"/>
    </row>
    <row r="9" spans="1:10" ht="41.35" customHeight="1" x14ac:dyDescent="0.5">
      <c r="A9" s="703"/>
      <c r="B9" s="704"/>
      <c r="C9" s="705" t="s">
        <v>666</v>
      </c>
      <c r="D9" s="706"/>
      <c r="E9" s="540"/>
      <c r="F9" s="707"/>
      <c r="G9" s="708"/>
      <c r="H9" s="707"/>
      <c r="I9" s="709"/>
      <c r="J9" s="260"/>
    </row>
    <row r="10" spans="1:10" ht="41.35" customHeight="1" x14ac:dyDescent="0.5">
      <c r="A10" s="152" t="str">
        <f>IF(ISBLANK(G10),"","12.1."&amp;COUNTA($G$9:G10))</f>
        <v/>
      </c>
      <c r="B10" s="710"/>
      <c r="C10" s="705" t="s">
        <v>667</v>
      </c>
      <c r="D10" s="706"/>
      <c r="E10" s="540"/>
      <c r="F10" s="707"/>
      <c r="G10" s="708"/>
      <c r="H10" s="707"/>
      <c r="I10" s="709"/>
      <c r="J10" s="260"/>
    </row>
    <row r="11" spans="1:10" ht="41.35" customHeight="1" x14ac:dyDescent="0.45">
      <c r="A11" s="152" t="str">
        <f>IF(ISBLANK(G11),"","12.1."&amp;COUNTA($G$9:G11))</f>
        <v/>
      </c>
      <c r="B11" s="710"/>
      <c r="C11" s="711"/>
      <c r="D11" s="706"/>
      <c r="E11" s="540"/>
      <c r="F11" s="707"/>
      <c r="G11" s="708"/>
      <c r="H11" s="707"/>
      <c r="I11" s="712"/>
      <c r="J11" s="260"/>
    </row>
    <row r="12" spans="1:10" ht="41.35" customHeight="1" x14ac:dyDescent="0.5">
      <c r="A12" s="152"/>
      <c r="B12" s="710"/>
      <c r="C12" s="713" t="s">
        <v>669</v>
      </c>
      <c r="D12" s="706"/>
      <c r="E12" s="540"/>
      <c r="F12" s="707"/>
      <c r="G12" s="708"/>
      <c r="H12" s="707"/>
      <c r="I12" s="712"/>
      <c r="J12" s="260"/>
    </row>
    <row r="13" spans="1:10" ht="41.35" customHeight="1" x14ac:dyDescent="0.45">
      <c r="A13" s="152"/>
      <c r="B13" s="710"/>
      <c r="C13" s="711"/>
      <c r="D13" s="706"/>
      <c r="E13" s="714"/>
      <c r="F13" s="707"/>
      <c r="G13" s="708"/>
      <c r="H13" s="707"/>
      <c r="I13" s="712"/>
      <c r="J13" s="260"/>
    </row>
    <row r="14" spans="1:10" ht="41.35" customHeight="1" x14ac:dyDescent="0.45">
      <c r="A14" s="152"/>
      <c r="B14" s="710"/>
      <c r="C14" s="711"/>
      <c r="D14" s="706"/>
      <c r="E14" s="540"/>
      <c r="F14" s="707"/>
      <c r="G14" s="708"/>
      <c r="H14" s="707"/>
      <c r="I14" s="712"/>
      <c r="J14" s="260"/>
    </row>
    <row r="15" spans="1:10" ht="41.35" customHeight="1" x14ac:dyDescent="0.45">
      <c r="A15" s="152"/>
      <c r="B15" s="710"/>
      <c r="C15" s="711"/>
      <c r="D15" s="706"/>
      <c r="E15" s="540"/>
      <c r="F15" s="707"/>
      <c r="G15" s="708"/>
      <c r="H15" s="707"/>
      <c r="I15" s="712"/>
      <c r="J15" s="260"/>
    </row>
    <row r="16" spans="1:10" ht="41.35" customHeight="1" x14ac:dyDescent="0.45">
      <c r="A16" s="152"/>
      <c r="B16" s="710"/>
      <c r="C16" s="711"/>
      <c r="D16" s="706" t="s">
        <v>670</v>
      </c>
      <c r="E16" s="714"/>
      <c r="F16" s="707"/>
      <c r="G16" s="707" t="s">
        <v>671</v>
      </c>
      <c r="H16" s="707">
        <v>970</v>
      </c>
      <c r="I16" s="712"/>
      <c r="J16" s="260"/>
    </row>
    <row r="17" spans="1:10" ht="41.35" customHeight="1" x14ac:dyDescent="0.5">
      <c r="A17" s="152"/>
      <c r="B17" s="710"/>
      <c r="C17" s="713" t="s">
        <v>672</v>
      </c>
      <c r="D17" s="706"/>
      <c r="E17" s="540"/>
      <c r="F17" s="707"/>
      <c r="G17" s="707"/>
      <c r="H17" s="707"/>
      <c r="I17" s="712"/>
      <c r="J17" s="260"/>
    </row>
    <row r="18" spans="1:10" ht="41.35" customHeight="1" x14ac:dyDescent="0.45">
      <c r="A18" s="152"/>
      <c r="B18" s="710"/>
      <c r="C18" s="711"/>
      <c r="D18" s="706"/>
      <c r="E18" s="714"/>
      <c r="F18" s="707"/>
      <c r="G18" s="707"/>
      <c r="H18" s="707"/>
      <c r="I18" s="712"/>
      <c r="J18" s="260"/>
    </row>
    <row r="19" spans="1:10" ht="41.35" customHeight="1" x14ac:dyDescent="0.5">
      <c r="A19" s="152" t="str">
        <f>IF(ISBLANK(G19),"","12.1."&amp;COUNTA($G$9:G19))</f>
        <v/>
      </c>
      <c r="B19" s="715" t="s">
        <v>668</v>
      </c>
      <c r="C19" s="711"/>
      <c r="D19" s="706"/>
      <c r="E19" s="540"/>
      <c r="F19" s="707"/>
      <c r="G19" s="707"/>
      <c r="H19" s="707"/>
      <c r="I19" s="712"/>
      <c r="J19" s="260"/>
    </row>
    <row r="20" spans="1:10" x14ac:dyDescent="0.45">
      <c r="A20" s="152" t="str">
        <f>IF(ISBLANK(G20),"","12.1."&amp;COUNTA($G$9:G20))</f>
        <v>12.1.2</v>
      </c>
      <c r="B20" s="716"/>
      <c r="C20" s="717"/>
      <c r="D20" s="706" t="s">
        <v>673</v>
      </c>
      <c r="E20" s="540"/>
      <c r="F20" s="707"/>
      <c r="G20" s="707" t="s">
        <v>55</v>
      </c>
      <c r="H20" s="707">
        <v>64</v>
      </c>
      <c r="I20" s="718" t="str">
        <f>IF(ISBLANK(F20),"",G20*H20)</f>
        <v/>
      </c>
      <c r="J20" s="260"/>
    </row>
    <row r="21" spans="1:10" x14ac:dyDescent="0.45">
      <c r="A21" s="152" t="str">
        <f>IF(ISBLANK(G21),"","12.1."&amp;COUNTA($G$9:G21))</f>
        <v/>
      </c>
      <c r="B21" s="716"/>
      <c r="C21" s="711"/>
      <c r="D21" s="706"/>
      <c r="E21" s="540"/>
      <c r="F21" s="707"/>
      <c r="G21" s="708"/>
      <c r="H21" s="707"/>
      <c r="I21" s="718"/>
      <c r="J21" s="260"/>
    </row>
    <row r="22" spans="1:10" x14ac:dyDescent="0.45">
      <c r="A22" s="152"/>
      <c r="B22" s="716"/>
      <c r="C22" s="711"/>
      <c r="D22" s="706"/>
      <c r="E22" s="540"/>
      <c r="F22" s="707"/>
      <c r="G22" s="708"/>
      <c r="H22" s="707"/>
      <c r="I22" s="718"/>
      <c r="J22" s="260"/>
    </row>
    <row r="23" spans="1:10" ht="17.649999999999999" x14ac:dyDescent="0.45">
      <c r="A23" s="348"/>
      <c r="B23" s="359"/>
      <c r="C23" s="348"/>
      <c r="D23" s="276"/>
      <c r="E23" s="276"/>
      <c r="F23" s="684"/>
      <c r="G23" s="274"/>
      <c r="H23" s="412"/>
      <c r="I23" s="407"/>
      <c r="J23" s="273"/>
    </row>
    <row r="24" spans="1:10" ht="17.649999999999999" x14ac:dyDescent="0.45">
      <c r="A24" s="688"/>
      <c r="B24" s="689"/>
      <c r="C24" s="688"/>
      <c r="D24" s="690"/>
      <c r="E24" s="691"/>
      <c r="F24" s="691"/>
      <c r="G24" s="692"/>
      <c r="H24" s="693"/>
      <c r="I24" s="694"/>
      <c r="J24" s="695"/>
    </row>
    <row r="25" spans="1:10" ht="17.649999999999999" x14ac:dyDescent="0.45">
      <c r="A25" s="688"/>
      <c r="B25" s="689"/>
      <c r="C25" s="688"/>
      <c r="D25" s="690"/>
      <c r="E25" s="691"/>
      <c r="F25" s="691"/>
      <c r="G25" s="692"/>
      <c r="H25" s="692"/>
      <c r="I25" s="692"/>
      <c r="J25" s="696"/>
    </row>
    <row r="26" spans="1:10" ht="17.649999999999999" x14ac:dyDescent="0.45">
      <c r="A26" s="688"/>
      <c r="B26" s="689"/>
      <c r="C26" s="688"/>
      <c r="D26" s="697"/>
      <c r="E26" s="697"/>
      <c r="F26" s="698"/>
      <c r="G26" s="692"/>
      <c r="H26" s="692"/>
      <c r="I26" s="692"/>
      <c r="J26" s="696"/>
    </row>
    <row r="27" spans="1:10" ht="17.649999999999999" x14ac:dyDescent="0.45">
      <c r="A27" s="688"/>
      <c r="B27" s="689"/>
      <c r="C27" s="688"/>
      <c r="D27" s="697"/>
      <c r="E27" s="698"/>
      <c r="F27" s="698"/>
      <c r="G27" s="692"/>
      <c r="H27" s="692"/>
      <c r="I27" s="692"/>
      <c r="J27" s="696"/>
    </row>
    <row r="28" spans="1:10" ht="17.649999999999999" x14ac:dyDescent="0.45">
      <c r="A28" s="688"/>
      <c r="B28" s="689"/>
      <c r="C28" s="688"/>
      <c r="D28" s="697"/>
      <c r="E28" s="698"/>
      <c r="F28" s="698"/>
      <c r="G28" s="692"/>
      <c r="H28" s="692"/>
      <c r="I28" s="699"/>
      <c r="J28" s="695"/>
    </row>
    <row r="29" spans="1:10" ht="17.649999999999999" x14ac:dyDescent="0.45">
      <c r="A29" s="688"/>
      <c r="B29" s="689"/>
      <c r="C29" s="688"/>
      <c r="D29" s="697"/>
      <c r="E29" s="698"/>
      <c r="F29" s="698"/>
      <c r="G29" s="692"/>
      <c r="H29" s="692"/>
      <c r="I29" s="692"/>
      <c r="J29" s="696"/>
    </row>
    <row r="30" spans="1:10" ht="17.649999999999999" x14ac:dyDescent="0.45">
      <c r="A30" s="688"/>
      <c r="B30" s="689"/>
      <c r="C30" s="688"/>
      <c r="D30" s="697"/>
      <c r="E30" s="698"/>
      <c r="F30" s="698"/>
      <c r="G30" s="700"/>
      <c r="H30" s="693"/>
      <c r="I30" s="692"/>
      <c r="J30" s="695"/>
    </row>
    <row r="31" spans="1:10" ht="17.649999999999999" x14ac:dyDescent="0.45">
      <c r="A31" s="688"/>
      <c r="B31" s="689"/>
      <c r="C31" s="688"/>
      <c r="D31" s="697"/>
      <c r="E31" s="698"/>
      <c r="F31" s="698"/>
      <c r="G31" s="700"/>
      <c r="H31" s="693"/>
      <c r="I31" s="692"/>
      <c r="J31" s="695"/>
    </row>
    <row r="32" spans="1:10" ht="17.649999999999999" x14ac:dyDescent="0.45">
      <c r="A32" s="688"/>
      <c r="B32" s="689"/>
      <c r="C32" s="688"/>
      <c r="D32" s="697"/>
      <c r="E32" s="698"/>
      <c r="F32" s="698"/>
      <c r="G32" s="700"/>
      <c r="H32" s="693"/>
      <c r="I32" s="692"/>
      <c r="J32" s="695"/>
    </row>
    <row r="33" spans="1:10" ht="17.649999999999999" x14ac:dyDescent="0.45">
      <c r="A33" s="688"/>
      <c r="B33" s="689"/>
      <c r="C33" s="688"/>
      <c r="D33" s="697"/>
      <c r="E33" s="698"/>
      <c r="F33" s="698"/>
      <c r="G33" s="700"/>
      <c r="H33" s="693"/>
      <c r="I33" s="692"/>
      <c r="J33" s="695"/>
    </row>
    <row r="34" spans="1:10" ht="17.649999999999999" x14ac:dyDescent="0.45">
      <c r="A34" s="688"/>
      <c r="B34" s="689"/>
      <c r="C34" s="688"/>
      <c r="D34" s="697"/>
      <c r="E34" s="698"/>
      <c r="F34" s="698"/>
      <c r="G34" s="700"/>
      <c r="H34" s="693"/>
      <c r="I34" s="692"/>
      <c r="J34" s="695"/>
    </row>
    <row r="35" spans="1:10" ht="17.649999999999999" x14ac:dyDescent="0.45">
      <c r="A35" s="688"/>
      <c r="B35" s="689"/>
      <c r="C35" s="688"/>
      <c r="D35" s="697"/>
      <c r="E35" s="698"/>
      <c r="F35" s="698"/>
      <c r="G35" s="700"/>
      <c r="H35" s="693"/>
      <c r="I35" s="692"/>
      <c r="J35" s="695"/>
    </row>
    <row r="36" spans="1:10" ht="17.649999999999999" x14ac:dyDescent="0.45">
      <c r="A36" s="688"/>
      <c r="B36" s="689"/>
      <c r="C36" s="688"/>
      <c r="D36" s="697"/>
      <c r="E36" s="698"/>
      <c r="F36" s="698"/>
      <c r="G36" s="700"/>
      <c r="H36" s="693"/>
      <c r="I36" s="692"/>
      <c r="J36" s="695"/>
    </row>
    <row r="37" spans="1:10" ht="17.649999999999999" x14ac:dyDescent="0.45">
      <c r="A37" s="688"/>
      <c r="B37" s="689"/>
      <c r="C37" s="688"/>
      <c r="D37" s="690"/>
      <c r="E37" s="691"/>
      <c r="F37" s="691"/>
      <c r="G37" s="692"/>
      <c r="H37" s="692"/>
      <c r="I37" s="692"/>
      <c r="J37" s="696"/>
    </row>
    <row r="38" spans="1:10" ht="17.649999999999999" x14ac:dyDescent="0.45">
      <c r="A38" s="688"/>
      <c r="B38" s="689"/>
      <c r="C38" s="688"/>
      <c r="D38" s="690"/>
      <c r="E38" s="691"/>
      <c r="F38" s="691"/>
      <c r="G38" s="692"/>
      <c r="H38" s="692"/>
      <c r="I38" s="692"/>
      <c r="J38" s="696"/>
    </row>
    <row r="39" spans="1:10" ht="17.649999999999999" x14ac:dyDescent="0.45">
      <c r="A39" s="688"/>
      <c r="B39" s="689"/>
      <c r="C39" s="688"/>
      <c r="D39" s="697"/>
      <c r="E39" s="698"/>
      <c r="F39" s="698"/>
      <c r="G39" s="692"/>
      <c r="H39" s="692"/>
      <c r="I39" s="692"/>
      <c r="J39" s="701"/>
    </row>
    <row r="40" spans="1:10" ht="17.649999999999999" x14ac:dyDescent="0.45">
      <c r="A40" s="688"/>
      <c r="B40" s="689"/>
      <c r="C40" s="688"/>
      <c r="D40" s="697"/>
      <c r="E40" s="698"/>
      <c r="F40" s="698"/>
      <c r="G40" s="692"/>
      <c r="H40" s="692"/>
      <c r="I40" s="692"/>
      <c r="J40" s="701"/>
    </row>
    <row r="41" spans="1:10" ht="17.649999999999999" x14ac:dyDescent="0.45">
      <c r="A41" s="688"/>
      <c r="B41" s="689"/>
      <c r="C41" s="688"/>
      <c r="D41" s="697"/>
      <c r="E41" s="698"/>
      <c r="F41" s="698"/>
      <c r="G41" s="692"/>
      <c r="H41" s="692"/>
      <c r="I41" s="692"/>
      <c r="J41" s="701"/>
    </row>
    <row r="42" spans="1:10" ht="17.649999999999999" x14ac:dyDescent="0.45">
      <c r="A42" s="688"/>
      <c r="B42" s="689"/>
      <c r="C42" s="688"/>
      <c r="D42" s="697"/>
      <c r="E42" s="698"/>
      <c r="F42" s="698"/>
      <c r="G42" s="700"/>
      <c r="H42" s="693"/>
      <c r="I42" s="692"/>
      <c r="J42" s="695"/>
    </row>
    <row r="43" spans="1:10" ht="17.649999999999999" x14ac:dyDescent="0.45">
      <c r="A43" s="688"/>
      <c r="B43" s="689"/>
      <c r="C43" s="688"/>
      <c r="D43" s="697"/>
      <c r="E43" s="697"/>
      <c r="F43" s="698"/>
      <c r="G43" s="692"/>
      <c r="H43" s="692"/>
      <c r="I43" s="702"/>
      <c r="J43" s="696"/>
    </row>
    <row r="44" spans="1:10" ht="17.649999999999999" x14ac:dyDescent="0.45">
      <c r="A44" s="688"/>
      <c r="B44" s="689"/>
      <c r="C44" s="688"/>
      <c r="D44" s="697"/>
      <c r="E44" s="698"/>
      <c r="F44" s="698"/>
      <c r="G44" s="692"/>
      <c r="H44" s="692"/>
      <c r="I44" s="692"/>
      <c r="J44" s="701"/>
    </row>
    <row r="45" spans="1:10" ht="17.649999999999999" x14ac:dyDescent="0.45">
      <c r="A45" s="688"/>
      <c r="B45" s="689"/>
      <c r="C45" s="688"/>
      <c r="D45" s="697"/>
      <c r="E45" s="698"/>
      <c r="F45" s="698"/>
      <c r="G45" s="692"/>
      <c r="H45" s="692"/>
      <c r="I45" s="692"/>
      <c r="J45" s="701"/>
    </row>
    <row r="46" spans="1:10" ht="17.649999999999999" x14ac:dyDescent="0.45">
      <c r="A46" s="688"/>
      <c r="B46" s="689"/>
      <c r="C46" s="688"/>
      <c r="D46" s="697"/>
      <c r="E46" s="698"/>
      <c r="F46" s="698"/>
      <c r="G46" s="692"/>
      <c r="H46" s="692"/>
      <c r="I46" s="692"/>
      <c r="J46" s="701"/>
    </row>
    <row r="47" spans="1:10" ht="17.649999999999999" x14ac:dyDescent="0.45">
      <c r="A47" s="688"/>
      <c r="B47" s="689"/>
      <c r="C47" s="688"/>
      <c r="D47" s="697"/>
      <c r="E47" s="698"/>
      <c r="F47" s="698"/>
      <c r="G47" s="700"/>
      <c r="H47" s="693"/>
      <c r="I47" s="692"/>
      <c r="J47" s="695"/>
    </row>
    <row r="48" spans="1:10" x14ac:dyDescent="0.45">
      <c r="A48" s="258"/>
      <c r="B48" s="260"/>
      <c r="C48" s="258"/>
      <c r="D48" s="298"/>
      <c r="E48" s="298"/>
      <c r="F48" s="342"/>
      <c r="G48" s="259"/>
      <c r="H48" s="259"/>
      <c r="I48" s="258"/>
      <c r="J48" s="260"/>
    </row>
    <row r="49" spans="1:10" x14ac:dyDescent="0.45">
      <c r="A49" s="258"/>
      <c r="B49" s="260"/>
      <c r="C49" s="258"/>
      <c r="D49" s="298"/>
      <c r="E49" s="298"/>
      <c r="F49" s="342"/>
      <c r="G49" s="259"/>
      <c r="H49" s="259"/>
      <c r="I49" s="258"/>
      <c r="J49" s="260"/>
    </row>
    <row r="50" spans="1:10" ht="105.75" customHeight="1" x14ac:dyDescent="0.45">
      <c r="A50" s="346" t="s">
        <v>142</v>
      </c>
      <c r="B50" s="346"/>
      <c r="C50" s="346"/>
      <c r="D50" s="346"/>
      <c r="E50" s="346"/>
      <c r="F50" s="346"/>
      <c r="G50" s="346"/>
      <c r="H50" s="346"/>
      <c r="I50" s="346"/>
      <c r="J50" s="302"/>
    </row>
  </sheetData>
  <mergeCells count="12">
    <mergeCell ref="J6:J7"/>
    <mergeCell ref="A50:I50"/>
    <mergeCell ref="A3:I3"/>
    <mergeCell ref="A4:I4"/>
    <mergeCell ref="A5:I5"/>
    <mergeCell ref="A6:A7"/>
    <mergeCell ref="B6:B7"/>
    <mergeCell ref="C6:C7"/>
    <mergeCell ref="D6:F7"/>
    <mergeCell ref="G6:G7"/>
    <mergeCell ref="H6:H7"/>
    <mergeCell ref="I6:I7"/>
  </mergeCells>
  <dataValidations count="1">
    <dataValidation type="textLength" operator="equal" allowBlank="1" showInputMessage="1" showErrorMessage="1" sqref="F21:G22 G19:G20 G16" xr:uid="{BB31D22E-B7F4-4AF3-B30A-3DF9BA8149D7}">
      <formula1>0</formula1>
    </dataValidation>
  </dataValidations>
  <pageMargins left="0.7" right="0.7" top="0.75" bottom="0.75" header="0.3" footer="0.3"/>
  <pageSetup scale="3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815E-12D6-4455-B58A-9B8B24B207C3}">
  <dimension ref="A2:J50"/>
  <sheetViews>
    <sheetView view="pageBreakPreview" zoomScale="60" zoomScaleNormal="100" workbookViewId="0">
      <selection activeCell="H10" sqref="H10"/>
    </sheetView>
  </sheetViews>
  <sheetFormatPr defaultRowHeight="17.25" x14ac:dyDescent="0.45"/>
  <cols>
    <col min="1" max="1" width="19.9296875" style="91" customWidth="1"/>
    <col min="2" max="2" width="20.59765625" style="91" customWidth="1"/>
    <col min="3" max="3" width="53.9296875" style="91" customWidth="1"/>
    <col min="4" max="4" width="16.265625" style="91" customWidth="1"/>
    <col min="5" max="5" width="9.06640625" style="91"/>
    <col min="6" max="6" width="23.33203125" style="91" customWidth="1"/>
    <col min="7" max="7" width="13.73046875" style="91" customWidth="1"/>
    <col min="8" max="8" width="22.06640625" style="91" customWidth="1"/>
    <col min="9" max="9" width="23.19921875" style="91" customWidth="1"/>
    <col min="10" max="10" width="124.53125" style="91" customWidth="1"/>
    <col min="11" max="16384" width="9.06640625" style="91"/>
  </cols>
  <sheetData>
    <row r="2" spans="1:10" ht="17.649999999999999" x14ac:dyDescent="0.5">
      <c r="A2" s="85" t="s">
        <v>674</v>
      </c>
      <c r="B2" s="86"/>
      <c r="C2" s="86"/>
      <c r="D2" s="86"/>
      <c r="E2" s="86"/>
      <c r="F2" s="87"/>
      <c r="G2" s="88"/>
      <c r="H2" s="89"/>
      <c r="I2" s="90"/>
      <c r="J2" s="414"/>
    </row>
    <row r="3" spans="1:10" ht="17.649999999999999" x14ac:dyDescent="0.45">
      <c r="A3" s="92" t="s">
        <v>238</v>
      </c>
      <c r="B3" s="92"/>
      <c r="C3" s="92"/>
      <c r="D3" s="92"/>
      <c r="E3" s="92"/>
      <c r="F3" s="92"/>
      <c r="G3" s="92"/>
      <c r="H3" s="92"/>
      <c r="I3" s="92"/>
      <c r="J3" s="238"/>
    </row>
    <row r="4" spans="1:10" ht="17.649999999999999" x14ac:dyDescent="0.5">
      <c r="A4" s="94" t="s">
        <v>656</v>
      </c>
      <c r="B4" s="94"/>
      <c r="C4" s="94"/>
      <c r="D4" s="94"/>
      <c r="E4" s="94"/>
      <c r="F4" s="94"/>
      <c r="G4" s="94"/>
      <c r="H4" s="94"/>
      <c r="I4" s="94"/>
      <c r="J4" s="486"/>
    </row>
    <row r="5" spans="1:10" ht="47.65" customHeight="1" x14ac:dyDescent="0.45">
      <c r="A5" s="96" t="s">
        <v>629</v>
      </c>
      <c r="B5" s="96"/>
      <c r="C5" s="96"/>
      <c r="D5" s="96"/>
      <c r="E5" s="96"/>
      <c r="F5" s="96"/>
      <c r="G5" s="96"/>
      <c r="H5" s="96"/>
      <c r="I5" s="96"/>
      <c r="J5" s="238"/>
    </row>
    <row r="6" spans="1:10" x14ac:dyDescent="0.45">
      <c r="A6" s="239" t="s">
        <v>108</v>
      </c>
      <c r="B6" s="239" t="s">
        <v>341</v>
      </c>
      <c r="C6" s="240" t="s">
        <v>109</v>
      </c>
      <c r="D6" s="239" t="s">
        <v>2</v>
      </c>
      <c r="E6" s="239"/>
      <c r="F6" s="239"/>
      <c r="G6" s="239" t="s">
        <v>3</v>
      </c>
      <c r="H6" s="239" t="s">
        <v>4</v>
      </c>
      <c r="I6" s="240" t="s">
        <v>5</v>
      </c>
      <c r="J6" s="239" t="s">
        <v>6</v>
      </c>
    </row>
    <row r="7" spans="1:10" x14ac:dyDescent="0.45">
      <c r="A7" s="243"/>
      <c r="B7" s="243"/>
      <c r="C7" s="244"/>
      <c r="D7" s="243"/>
      <c r="E7" s="243"/>
      <c r="F7" s="243"/>
      <c r="G7" s="243"/>
      <c r="H7" s="243"/>
      <c r="I7" s="244"/>
      <c r="J7" s="243"/>
    </row>
    <row r="8" spans="1:10" ht="39" customHeight="1" x14ac:dyDescent="0.5">
      <c r="A8" s="250"/>
      <c r="B8" s="680" t="s">
        <v>413</v>
      </c>
      <c r="C8" s="306"/>
      <c r="D8" s="306"/>
      <c r="E8" s="248"/>
      <c r="F8" s="249"/>
      <c r="G8" s="251"/>
      <c r="H8" s="251"/>
      <c r="I8" s="306"/>
      <c r="J8" s="250"/>
    </row>
    <row r="9" spans="1:10" ht="39" customHeight="1" x14ac:dyDescent="0.5">
      <c r="A9" s="703"/>
      <c r="B9" s="704"/>
      <c r="C9" s="705"/>
      <c r="D9" s="711"/>
      <c r="E9" s="540"/>
      <c r="F9" s="707"/>
      <c r="G9" s="708"/>
      <c r="H9" s="707"/>
      <c r="I9" s="711"/>
      <c r="J9" s="258"/>
    </row>
    <row r="10" spans="1:10" ht="39" customHeight="1" x14ac:dyDescent="0.5">
      <c r="A10" s="152" t="str">
        <f>IF(ISBLANK(G10),"","12.1."&amp;COUNTA($G$9:G10))</f>
        <v/>
      </c>
      <c r="B10" s="710"/>
      <c r="C10" s="719" t="s">
        <v>675</v>
      </c>
      <c r="D10" s="143"/>
      <c r="E10" s="710"/>
      <c r="F10" s="720"/>
      <c r="G10" s="721"/>
      <c r="H10" s="707"/>
      <c r="I10" s="711"/>
      <c r="J10" s="258"/>
    </row>
    <row r="11" spans="1:10" ht="39" customHeight="1" x14ac:dyDescent="0.5">
      <c r="A11" s="152" t="str">
        <f>IF(ISBLANK(G11),"","12.1."&amp;COUNTA($G$9:G11))</f>
        <v/>
      </c>
      <c r="B11" s="710"/>
      <c r="C11" s="719"/>
      <c r="D11" s="143"/>
      <c r="E11" s="710"/>
      <c r="F11" s="720"/>
      <c r="G11" s="721"/>
      <c r="H11" s="707"/>
      <c r="I11" s="722"/>
      <c r="J11" s="258"/>
    </row>
    <row r="12" spans="1:10" ht="39" customHeight="1" x14ac:dyDescent="0.5">
      <c r="A12" s="152"/>
      <c r="B12" s="723" t="s">
        <v>676</v>
      </c>
      <c r="C12" s="143" t="s">
        <v>677</v>
      </c>
      <c r="D12" s="143"/>
      <c r="E12" s="710"/>
      <c r="F12" s="720"/>
      <c r="G12" s="721"/>
      <c r="H12" s="707"/>
      <c r="I12" s="722"/>
      <c r="J12" s="258"/>
    </row>
    <row r="13" spans="1:10" ht="39" customHeight="1" x14ac:dyDescent="0.5">
      <c r="A13" s="152"/>
      <c r="B13" s="723"/>
      <c r="C13" s="143"/>
      <c r="D13" s="143"/>
      <c r="E13" s="710"/>
      <c r="F13" s="720"/>
      <c r="G13" s="721"/>
      <c r="H13" s="707"/>
      <c r="I13" s="722"/>
      <c r="J13" s="258"/>
    </row>
    <row r="14" spans="1:10" ht="39" customHeight="1" x14ac:dyDescent="0.5">
      <c r="A14" s="152"/>
      <c r="B14" s="723"/>
      <c r="C14" s="142" t="s">
        <v>10</v>
      </c>
      <c r="D14" s="142" t="s">
        <v>678</v>
      </c>
      <c r="E14" s="710"/>
      <c r="F14" s="152"/>
      <c r="G14" s="152" t="s">
        <v>47</v>
      </c>
      <c r="H14" s="707">
        <v>1</v>
      </c>
      <c r="I14" s="722"/>
      <c r="J14" s="258"/>
    </row>
    <row r="15" spans="1:10" ht="39" customHeight="1" x14ac:dyDescent="0.5">
      <c r="A15" s="152"/>
      <c r="B15" s="723"/>
      <c r="C15" s="142"/>
      <c r="D15" s="142"/>
      <c r="E15" s="710"/>
      <c r="F15" s="364"/>
      <c r="G15" s="152"/>
      <c r="H15" s="707"/>
      <c r="I15" s="722"/>
      <c r="J15" s="258"/>
    </row>
    <row r="16" spans="1:10" ht="39" customHeight="1" x14ac:dyDescent="0.5">
      <c r="A16" s="152"/>
      <c r="B16" s="723"/>
      <c r="C16" s="143"/>
      <c r="D16" s="143"/>
      <c r="E16" s="710"/>
      <c r="F16" s="364"/>
      <c r="G16" s="152"/>
      <c r="H16" s="707"/>
      <c r="I16" s="722"/>
      <c r="J16" s="258"/>
    </row>
    <row r="17" spans="1:10" ht="39" customHeight="1" x14ac:dyDescent="0.5">
      <c r="A17" s="152"/>
      <c r="B17" s="723"/>
      <c r="C17" s="142" t="s">
        <v>13</v>
      </c>
      <c r="D17" s="142" t="s">
        <v>679</v>
      </c>
      <c r="E17" s="710"/>
      <c r="F17" s="364"/>
      <c r="G17" s="152" t="s">
        <v>47</v>
      </c>
      <c r="H17" s="707">
        <v>1</v>
      </c>
      <c r="I17" s="722"/>
      <c r="J17" s="258"/>
    </row>
    <row r="18" spans="1:10" ht="39" customHeight="1" x14ac:dyDescent="0.5">
      <c r="A18" s="152"/>
      <c r="B18" s="723"/>
      <c r="C18" s="143"/>
      <c r="D18" s="143"/>
      <c r="E18" s="710"/>
      <c r="F18" s="364"/>
      <c r="G18" s="152"/>
      <c r="H18" s="707"/>
      <c r="I18" s="722"/>
      <c r="J18" s="258"/>
    </row>
    <row r="19" spans="1:10" ht="39" customHeight="1" x14ac:dyDescent="0.5">
      <c r="A19" s="152" t="str">
        <f>IF(ISBLANK(#REF!),"","12.1."&amp;COUNTA($G$9:G13))</f>
        <v>12.1.0</v>
      </c>
      <c r="B19" s="723" t="s">
        <v>680</v>
      </c>
      <c r="C19" s="143" t="s">
        <v>681</v>
      </c>
      <c r="D19" s="143"/>
      <c r="E19" s="710"/>
      <c r="F19" s="364"/>
      <c r="G19" s="152" t="s">
        <v>36</v>
      </c>
      <c r="H19" s="707">
        <v>20</v>
      </c>
      <c r="I19" s="722"/>
      <c r="J19" s="258"/>
    </row>
    <row r="20" spans="1:10" ht="39" customHeight="1" x14ac:dyDescent="0.5">
      <c r="A20" s="152" t="str">
        <f>IF(ISBLANK(#REF!),"","12.1."&amp;COUNTA($G$9:G19))</f>
        <v>12.1.3</v>
      </c>
      <c r="B20" s="723"/>
      <c r="C20" s="143"/>
      <c r="D20" s="143"/>
      <c r="E20" s="710"/>
      <c r="F20" s="364"/>
      <c r="G20" s="364"/>
      <c r="H20" s="707"/>
      <c r="I20" s="724"/>
      <c r="J20" s="258"/>
    </row>
    <row r="21" spans="1:10" ht="39" customHeight="1" x14ac:dyDescent="0.5">
      <c r="A21" s="152" t="str">
        <f>IF(ISBLANK(G21),"","12.1."&amp;COUNTA($G$9:G21))</f>
        <v/>
      </c>
      <c r="B21" s="723" t="s">
        <v>682</v>
      </c>
      <c r="C21" s="143" t="s">
        <v>683</v>
      </c>
      <c r="D21" s="143"/>
      <c r="E21" s="710"/>
      <c r="F21" s="152"/>
      <c r="G21" s="725"/>
      <c r="H21" s="707"/>
      <c r="I21" s="724"/>
      <c r="J21" s="258"/>
    </row>
    <row r="22" spans="1:10" ht="39" customHeight="1" x14ac:dyDescent="0.5">
      <c r="A22" s="152"/>
      <c r="B22" s="710"/>
      <c r="C22" s="143"/>
      <c r="D22" s="142"/>
      <c r="E22" s="710"/>
      <c r="F22" s="152"/>
      <c r="G22" s="725"/>
      <c r="H22" s="707"/>
      <c r="I22" s="724"/>
      <c r="J22" s="258"/>
    </row>
    <row r="23" spans="1:10" ht="39" customHeight="1" x14ac:dyDescent="0.5">
      <c r="A23" s="348"/>
      <c r="B23" s="710"/>
      <c r="C23" s="143"/>
      <c r="D23" s="142"/>
      <c r="E23" s="710"/>
      <c r="F23" s="726"/>
      <c r="G23" s="727"/>
      <c r="H23" s="412"/>
      <c r="I23" s="728"/>
      <c r="J23" s="277"/>
    </row>
    <row r="24" spans="1:10" ht="55.9" customHeight="1" x14ac:dyDescent="0.45">
      <c r="A24" s="688"/>
      <c r="B24" s="710"/>
      <c r="C24" s="729" t="s">
        <v>10</v>
      </c>
      <c r="D24" s="730" t="s">
        <v>684</v>
      </c>
      <c r="E24" s="710"/>
      <c r="F24" s="364"/>
      <c r="G24" s="152" t="s">
        <v>47</v>
      </c>
      <c r="H24" s="731">
        <v>2</v>
      </c>
      <c r="I24" s="732"/>
      <c r="J24" s="733"/>
    </row>
    <row r="25" spans="1:10" ht="39" customHeight="1" x14ac:dyDescent="0.45">
      <c r="A25" s="688"/>
      <c r="B25" s="710"/>
      <c r="C25" s="729"/>
      <c r="D25" s="323" t="s">
        <v>685</v>
      </c>
      <c r="E25" s="710"/>
      <c r="F25" s="364"/>
      <c r="G25" s="152"/>
      <c r="H25" s="727"/>
      <c r="I25" s="734"/>
      <c r="J25" s="702"/>
    </row>
    <row r="26" spans="1:10" ht="39" customHeight="1" x14ac:dyDescent="0.45">
      <c r="A26" s="688"/>
      <c r="B26" s="710"/>
      <c r="C26" s="729"/>
      <c r="D26" s="323" t="s">
        <v>686</v>
      </c>
      <c r="E26" s="710"/>
      <c r="F26" s="364"/>
      <c r="G26" s="152" t="s">
        <v>47</v>
      </c>
      <c r="H26" s="727">
        <v>4</v>
      </c>
      <c r="I26" s="734"/>
      <c r="J26" s="702"/>
    </row>
    <row r="27" spans="1:10" ht="39" customHeight="1" x14ac:dyDescent="0.45">
      <c r="A27" s="688"/>
      <c r="B27" s="710"/>
      <c r="C27" s="729"/>
      <c r="D27" s="323" t="s">
        <v>687</v>
      </c>
      <c r="E27" s="710"/>
      <c r="F27" s="364"/>
      <c r="G27" s="152" t="s">
        <v>47</v>
      </c>
      <c r="H27" s="727">
        <v>6</v>
      </c>
      <c r="I27" s="734"/>
      <c r="J27" s="702"/>
    </row>
    <row r="28" spans="1:10" ht="39" customHeight="1" x14ac:dyDescent="0.45">
      <c r="A28" s="688"/>
      <c r="B28" s="710"/>
      <c r="C28" s="729"/>
      <c r="D28" s="323" t="s">
        <v>688</v>
      </c>
      <c r="E28" s="710"/>
      <c r="F28" s="364"/>
      <c r="G28" s="152" t="s">
        <v>47</v>
      </c>
      <c r="H28" s="727">
        <v>4</v>
      </c>
      <c r="I28" s="735"/>
      <c r="J28" s="733"/>
    </row>
    <row r="29" spans="1:10" ht="39" customHeight="1" x14ac:dyDescent="0.45">
      <c r="A29" s="688"/>
      <c r="B29" s="710"/>
      <c r="C29" s="729"/>
      <c r="D29" s="323"/>
      <c r="E29" s="710"/>
      <c r="F29" s="364"/>
      <c r="G29" s="152"/>
      <c r="H29" s="727"/>
      <c r="I29" s="734"/>
      <c r="J29" s="702"/>
    </row>
    <row r="30" spans="1:10" ht="39" customHeight="1" x14ac:dyDescent="0.45">
      <c r="A30" s="688"/>
      <c r="B30" s="710"/>
      <c r="C30" s="729"/>
      <c r="D30" s="323" t="s">
        <v>689</v>
      </c>
      <c r="E30" s="710"/>
      <c r="F30" s="364"/>
      <c r="G30" s="152" t="s">
        <v>36</v>
      </c>
      <c r="H30" s="727">
        <v>80</v>
      </c>
      <c r="I30" s="734"/>
      <c r="J30" s="733"/>
    </row>
    <row r="31" spans="1:10" ht="17.649999999999999" x14ac:dyDescent="0.5">
      <c r="A31" s="688"/>
      <c r="B31" s="143"/>
      <c r="C31" s="142"/>
      <c r="D31" s="142"/>
      <c r="E31" s="144"/>
      <c r="F31" s="726"/>
      <c r="G31" s="727"/>
      <c r="H31" s="693"/>
      <c r="I31" s="734"/>
      <c r="J31" s="733"/>
    </row>
    <row r="32" spans="1:10" ht="17.649999999999999" x14ac:dyDescent="0.5">
      <c r="A32" s="688"/>
      <c r="B32" s="143"/>
      <c r="C32" s="142"/>
      <c r="D32" s="142"/>
      <c r="E32" s="144"/>
      <c r="F32" s="726"/>
      <c r="G32" s="727"/>
      <c r="H32" s="693"/>
      <c r="I32" s="734"/>
      <c r="J32" s="733"/>
    </row>
    <row r="33" spans="1:10" ht="17.649999999999999" x14ac:dyDescent="0.45">
      <c r="A33" s="688"/>
      <c r="B33" s="689"/>
      <c r="C33" s="736"/>
      <c r="D33" s="737"/>
      <c r="E33" s="698"/>
      <c r="F33" s="738"/>
      <c r="G33" s="700"/>
      <c r="H33" s="693"/>
      <c r="I33" s="734"/>
      <c r="J33" s="733"/>
    </row>
    <row r="34" spans="1:10" ht="17.649999999999999" x14ac:dyDescent="0.45">
      <c r="A34" s="688"/>
      <c r="B34" s="689"/>
      <c r="C34" s="736"/>
      <c r="D34" s="737"/>
      <c r="E34" s="698"/>
      <c r="F34" s="738"/>
      <c r="G34" s="700"/>
      <c r="H34" s="693"/>
      <c r="I34" s="734"/>
      <c r="J34" s="733"/>
    </row>
    <row r="35" spans="1:10" ht="17.649999999999999" x14ac:dyDescent="0.45">
      <c r="A35" s="688"/>
      <c r="B35" s="689"/>
      <c r="C35" s="736"/>
      <c r="D35" s="737"/>
      <c r="E35" s="698"/>
      <c r="F35" s="738"/>
      <c r="G35" s="700"/>
      <c r="H35" s="693"/>
      <c r="I35" s="734"/>
      <c r="J35" s="733"/>
    </row>
    <row r="36" spans="1:10" ht="17.649999999999999" x14ac:dyDescent="0.45">
      <c r="A36" s="688"/>
      <c r="B36" s="689"/>
      <c r="C36" s="736"/>
      <c r="D36" s="737"/>
      <c r="E36" s="698"/>
      <c r="F36" s="738"/>
      <c r="G36" s="700"/>
      <c r="H36" s="693"/>
      <c r="I36" s="734"/>
      <c r="J36" s="733"/>
    </row>
    <row r="37" spans="1:10" ht="17.649999999999999" x14ac:dyDescent="0.45">
      <c r="A37" s="688"/>
      <c r="B37" s="689"/>
      <c r="C37" s="736"/>
      <c r="D37" s="736"/>
      <c r="E37" s="691"/>
      <c r="F37" s="739"/>
      <c r="G37" s="692"/>
      <c r="H37" s="692"/>
      <c r="I37" s="734"/>
      <c r="J37" s="702"/>
    </row>
    <row r="38" spans="1:10" ht="17.649999999999999" x14ac:dyDescent="0.45">
      <c r="A38" s="688"/>
      <c r="B38" s="689"/>
      <c r="C38" s="736"/>
      <c r="D38" s="736"/>
      <c r="E38" s="691"/>
      <c r="F38" s="739"/>
      <c r="G38" s="692"/>
      <c r="H38" s="692"/>
      <c r="I38" s="734"/>
      <c r="J38" s="702"/>
    </row>
    <row r="39" spans="1:10" ht="17.649999999999999" x14ac:dyDescent="0.45">
      <c r="A39" s="688"/>
      <c r="B39" s="689"/>
      <c r="C39" s="736"/>
      <c r="D39" s="737"/>
      <c r="E39" s="698"/>
      <c r="F39" s="738"/>
      <c r="G39" s="692"/>
      <c r="H39" s="692"/>
      <c r="I39" s="734"/>
      <c r="J39" s="692"/>
    </row>
    <row r="40" spans="1:10" ht="17.649999999999999" x14ac:dyDescent="0.45">
      <c r="A40" s="688"/>
      <c r="B40" s="689"/>
      <c r="C40" s="736"/>
      <c r="D40" s="737"/>
      <c r="E40" s="698"/>
      <c r="F40" s="738"/>
      <c r="G40" s="692"/>
      <c r="H40" s="692"/>
      <c r="I40" s="734"/>
      <c r="J40" s="692"/>
    </row>
    <row r="41" spans="1:10" ht="17.649999999999999" x14ac:dyDescent="0.45">
      <c r="A41" s="688"/>
      <c r="B41" s="689"/>
      <c r="C41" s="736"/>
      <c r="D41" s="737"/>
      <c r="E41" s="698"/>
      <c r="F41" s="738"/>
      <c r="G41" s="692"/>
      <c r="H41" s="692"/>
      <c r="I41" s="734"/>
      <c r="J41" s="692"/>
    </row>
    <row r="42" spans="1:10" ht="17.649999999999999" x14ac:dyDescent="0.45">
      <c r="A42" s="688"/>
      <c r="B42" s="689"/>
      <c r="C42" s="736"/>
      <c r="D42" s="737"/>
      <c r="E42" s="698"/>
      <c r="F42" s="738"/>
      <c r="G42" s="700"/>
      <c r="H42" s="693"/>
      <c r="I42" s="734"/>
      <c r="J42" s="733"/>
    </row>
    <row r="43" spans="1:10" ht="17.649999999999999" x14ac:dyDescent="0.45">
      <c r="A43" s="688"/>
      <c r="B43" s="689"/>
      <c r="C43" s="736"/>
      <c r="D43" s="737"/>
      <c r="E43" s="697"/>
      <c r="F43" s="738"/>
      <c r="G43" s="692"/>
      <c r="H43" s="692"/>
      <c r="I43" s="740"/>
      <c r="J43" s="702"/>
    </row>
    <row r="44" spans="1:10" ht="17.649999999999999" x14ac:dyDescent="0.45">
      <c r="A44" s="688"/>
      <c r="B44" s="689"/>
      <c r="C44" s="736"/>
      <c r="D44" s="737"/>
      <c r="E44" s="698"/>
      <c r="F44" s="738"/>
      <c r="G44" s="692"/>
      <c r="H44" s="692"/>
      <c r="I44" s="734"/>
      <c r="J44" s="692"/>
    </row>
    <row r="45" spans="1:10" ht="17.649999999999999" x14ac:dyDescent="0.45">
      <c r="A45" s="688"/>
      <c r="B45" s="689"/>
      <c r="C45" s="736"/>
      <c r="D45" s="737"/>
      <c r="E45" s="698"/>
      <c r="F45" s="738"/>
      <c r="G45" s="692"/>
      <c r="H45" s="692"/>
      <c r="I45" s="734"/>
      <c r="J45" s="692"/>
    </row>
    <row r="46" spans="1:10" ht="17.649999999999999" x14ac:dyDescent="0.45">
      <c r="A46" s="688"/>
      <c r="B46" s="689"/>
      <c r="C46" s="736"/>
      <c r="D46" s="737"/>
      <c r="E46" s="698"/>
      <c r="F46" s="738"/>
      <c r="G46" s="692"/>
      <c r="H46" s="692"/>
      <c r="I46" s="734"/>
      <c r="J46" s="692"/>
    </row>
    <row r="47" spans="1:10" ht="17.649999999999999" x14ac:dyDescent="0.45">
      <c r="A47" s="688"/>
      <c r="B47" s="689"/>
      <c r="C47" s="736"/>
      <c r="D47" s="737"/>
      <c r="E47" s="698"/>
      <c r="F47" s="738"/>
      <c r="G47" s="700"/>
      <c r="H47" s="693"/>
      <c r="I47" s="734"/>
      <c r="J47" s="733"/>
    </row>
    <row r="48" spans="1:10" x14ac:dyDescent="0.45">
      <c r="A48" s="258"/>
      <c r="B48" s="260"/>
      <c r="C48" s="323"/>
      <c r="D48" s="341"/>
      <c r="E48" s="298"/>
      <c r="F48" s="424"/>
      <c r="G48" s="259"/>
      <c r="H48" s="259"/>
      <c r="I48" s="323"/>
      <c r="J48" s="258"/>
    </row>
    <row r="49" spans="1:10" x14ac:dyDescent="0.45">
      <c r="A49" s="258"/>
      <c r="B49" s="260"/>
      <c r="C49" s="323"/>
      <c r="D49" s="741"/>
      <c r="E49" s="672"/>
      <c r="F49" s="742"/>
      <c r="G49" s="259"/>
      <c r="H49" s="259"/>
      <c r="I49" s="323"/>
      <c r="J49" s="258"/>
    </row>
    <row r="50" spans="1:10" ht="110.25" customHeight="1" x14ac:dyDescent="0.45">
      <c r="A50" s="346" t="s">
        <v>142</v>
      </c>
      <c r="B50" s="346"/>
      <c r="C50" s="346"/>
      <c r="D50" s="346"/>
      <c r="E50" s="346"/>
      <c r="F50" s="346"/>
      <c r="G50" s="346"/>
      <c r="H50" s="346"/>
      <c r="I50" s="299"/>
      <c r="J50" s="302"/>
    </row>
  </sheetData>
  <mergeCells count="12">
    <mergeCell ref="J6:J7"/>
    <mergeCell ref="A50:I50"/>
    <mergeCell ref="A3:I3"/>
    <mergeCell ref="A4:I4"/>
    <mergeCell ref="A5:I5"/>
    <mergeCell ref="A6:A7"/>
    <mergeCell ref="B6:B7"/>
    <mergeCell ref="C6:C7"/>
    <mergeCell ref="D6:F7"/>
    <mergeCell ref="G6:G7"/>
    <mergeCell ref="H6:H7"/>
    <mergeCell ref="I6:I7"/>
  </mergeCells>
  <dataValidations count="1">
    <dataValidation type="textLength" operator="equal" allowBlank="1" showInputMessage="1" showErrorMessage="1" sqref="G16:G19 E17:E20 E14:G14 E15 G24:G30 E24:E30" xr:uid="{7C84DD01-AC22-418E-BBDF-E703DFC4B2B8}">
      <formula1>0</formula1>
    </dataValidation>
  </dataValidations>
  <pageMargins left="0.7" right="0.7" top="0.75" bottom="0.75" header="0.3" footer="0.3"/>
  <pageSetup scale="2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47"/>
  <sheetViews>
    <sheetView view="pageBreakPreview" zoomScale="71" zoomScaleNormal="100" zoomScaleSheetLayoutView="100" workbookViewId="0">
      <selection activeCell="H15" sqref="H15"/>
    </sheetView>
  </sheetViews>
  <sheetFormatPr defaultColWidth="8.796875" defaultRowHeight="17.25" x14ac:dyDescent="0.45"/>
  <cols>
    <col min="1" max="1" width="16.6640625" style="192" customWidth="1"/>
    <col min="2" max="2" width="20.06640625" style="192" customWidth="1"/>
    <col min="3" max="3" width="10.6640625" style="192" customWidth="1"/>
    <col min="4" max="4" width="5.1328125" style="192" customWidth="1"/>
    <col min="5" max="5" width="5.796875" style="192" customWidth="1"/>
    <col min="6" max="6" width="79.1328125" style="192" customWidth="1"/>
    <col min="7" max="7" width="13.53125" style="192" customWidth="1"/>
    <col min="8" max="8" width="23.59765625" style="192" customWidth="1"/>
    <col min="9" max="9" width="19.3984375" style="192" customWidth="1"/>
    <col min="10" max="10" width="106.33203125" style="91" customWidth="1"/>
    <col min="11" max="16384" width="8.796875" style="91"/>
  </cols>
  <sheetData>
    <row r="1" spans="1:10" ht="17.649999999999999" x14ac:dyDescent="0.5">
      <c r="A1" s="85" t="s">
        <v>598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238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486"/>
    </row>
    <row r="4" spans="1:10" ht="61.1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x14ac:dyDescent="0.45">
      <c r="A5" s="239" t="s">
        <v>108</v>
      </c>
      <c r="B5" s="239" t="s">
        <v>341</v>
      </c>
      <c r="C5" s="239" t="s">
        <v>109</v>
      </c>
      <c r="D5" s="239" t="s">
        <v>2</v>
      </c>
      <c r="E5" s="239"/>
      <c r="F5" s="239"/>
      <c r="G5" s="239" t="s">
        <v>3</v>
      </c>
      <c r="H5" s="239" t="s">
        <v>4</v>
      </c>
      <c r="I5" s="239" t="s">
        <v>5</v>
      </c>
      <c r="J5" s="239" t="s">
        <v>6</v>
      </c>
    </row>
    <row r="6" spans="1:10" x14ac:dyDescent="0.45">
      <c r="A6" s="243"/>
      <c r="B6" s="243"/>
      <c r="C6" s="243"/>
      <c r="D6" s="243"/>
      <c r="E6" s="243"/>
      <c r="F6" s="243"/>
      <c r="G6" s="243"/>
      <c r="H6" s="243"/>
      <c r="I6" s="243"/>
      <c r="J6" s="243"/>
    </row>
    <row r="7" spans="1:10" ht="17.649999999999999" x14ac:dyDescent="0.5">
      <c r="A7" s="250"/>
      <c r="B7" s="247" t="s">
        <v>413</v>
      </c>
      <c r="C7" s="250"/>
      <c r="D7" s="248"/>
      <c r="E7" s="248"/>
      <c r="F7" s="249"/>
      <c r="G7" s="251"/>
      <c r="H7" s="251"/>
      <c r="I7" s="250"/>
      <c r="J7" s="252"/>
    </row>
    <row r="8" spans="1:10" ht="17.649999999999999" x14ac:dyDescent="0.45">
      <c r="A8" s="271"/>
      <c r="B8" s="743">
        <v>5600</v>
      </c>
      <c r="C8" s="614"/>
      <c r="D8" s="349" t="s">
        <v>221</v>
      </c>
      <c r="E8" s="350"/>
      <c r="F8" s="351"/>
      <c r="G8" s="352"/>
      <c r="H8" s="352"/>
      <c r="I8" s="352"/>
      <c r="J8" s="362"/>
    </row>
    <row r="9" spans="1:10" ht="17.649999999999999" x14ac:dyDescent="0.5">
      <c r="A9" s="274"/>
      <c r="B9" s="744"/>
      <c r="C9" s="745"/>
      <c r="D9" s="746"/>
      <c r="E9" s="747"/>
      <c r="F9" s="657"/>
      <c r="G9" s="352"/>
      <c r="H9" s="352"/>
      <c r="I9" s="352"/>
      <c r="J9" s="362"/>
    </row>
    <row r="10" spans="1:10" ht="17.649999999999999" x14ac:dyDescent="0.45">
      <c r="A10" s="274"/>
      <c r="B10" s="744" t="s">
        <v>578</v>
      </c>
      <c r="C10" s="745"/>
      <c r="D10" s="349" t="s">
        <v>222</v>
      </c>
      <c r="E10" s="350"/>
      <c r="F10" s="351"/>
      <c r="G10" s="353"/>
      <c r="H10" s="353"/>
      <c r="I10" s="352"/>
      <c r="J10" s="362"/>
    </row>
    <row r="11" spans="1:10" ht="17.649999999999999" x14ac:dyDescent="0.45">
      <c r="A11" s="271"/>
      <c r="B11" s="748"/>
      <c r="C11" s="614"/>
      <c r="D11" s="349" t="s">
        <v>223</v>
      </c>
      <c r="E11" s="350"/>
      <c r="F11" s="351"/>
      <c r="G11" s="353"/>
      <c r="H11" s="353"/>
      <c r="I11" s="352"/>
      <c r="J11" s="362"/>
    </row>
    <row r="12" spans="1:10" ht="17.649999999999999" x14ac:dyDescent="0.45">
      <c r="A12" s="271"/>
      <c r="B12" s="748"/>
      <c r="C12" s="614"/>
      <c r="D12" s="349" t="s">
        <v>224</v>
      </c>
      <c r="E12" s="350"/>
      <c r="F12" s="351"/>
      <c r="G12" s="353"/>
      <c r="H12" s="353"/>
      <c r="I12" s="352"/>
      <c r="J12" s="362"/>
    </row>
    <row r="13" spans="1:10" ht="17.649999999999999" x14ac:dyDescent="0.45">
      <c r="A13" s="274"/>
      <c r="B13" s="744"/>
      <c r="C13" s="745"/>
      <c r="D13" s="349" t="s">
        <v>225</v>
      </c>
      <c r="E13" s="350"/>
      <c r="F13" s="351"/>
      <c r="G13" s="353"/>
      <c r="H13" s="353"/>
      <c r="I13" s="352"/>
      <c r="J13" s="362"/>
    </row>
    <row r="14" spans="1:10" ht="17.649999999999999" x14ac:dyDescent="0.45">
      <c r="A14" s="274"/>
      <c r="B14" s="744"/>
      <c r="C14" s="745"/>
      <c r="D14" s="749"/>
      <c r="E14" s="411"/>
      <c r="F14" s="269"/>
      <c r="G14" s="353"/>
      <c r="H14" s="353"/>
      <c r="I14" s="352"/>
      <c r="J14" s="362"/>
    </row>
    <row r="15" spans="1:10" ht="17.649999999999999" x14ac:dyDescent="0.5">
      <c r="A15" s="274"/>
      <c r="B15" s="744"/>
      <c r="C15" s="745"/>
      <c r="D15" s="750" t="s">
        <v>226</v>
      </c>
      <c r="E15" s="751"/>
      <c r="F15" s="409" t="s">
        <v>227</v>
      </c>
      <c r="G15" s="353"/>
      <c r="H15" s="353"/>
      <c r="I15" s="352"/>
      <c r="J15" s="362"/>
    </row>
    <row r="16" spans="1:10" ht="17.649999999999999" x14ac:dyDescent="0.5">
      <c r="A16" s="274"/>
      <c r="B16" s="744"/>
      <c r="C16" s="745"/>
      <c r="D16" s="752"/>
      <c r="E16" s="751"/>
      <c r="F16" s="409" t="s">
        <v>228</v>
      </c>
      <c r="G16" s="353"/>
      <c r="H16" s="353"/>
      <c r="I16" s="352"/>
      <c r="J16" s="362"/>
    </row>
    <row r="17" spans="1:10" ht="17.649999999999999" x14ac:dyDescent="0.5">
      <c r="A17" s="274"/>
      <c r="B17" s="744"/>
      <c r="C17" s="745"/>
      <c r="D17" s="746"/>
      <c r="E17" s="656"/>
      <c r="F17" s="657"/>
      <c r="G17" s="353"/>
      <c r="H17" s="353"/>
      <c r="I17" s="352"/>
      <c r="J17" s="362"/>
    </row>
    <row r="18" spans="1:10" ht="17.649999999999999" x14ac:dyDescent="0.45">
      <c r="A18" s="274"/>
      <c r="B18" s="744"/>
      <c r="C18" s="745"/>
      <c r="D18" s="753"/>
      <c r="E18" s="754" t="s">
        <v>16</v>
      </c>
      <c r="F18" s="755" t="s">
        <v>86</v>
      </c>
      <c r="G18" s="352"/>
      <c r="H18" s="352"/>
      <c r="I18" s="352"/>
      <c r="J18" s="362"/>
    </row>
    <row r="19" spans="1:10" ht="17.649999999999999" x14ac:dyDescent="0.45">
      <c r="A19" s="274" t="s">
        <v>414</v>
      </c>
      <c r="B19" s="744"/>
      <c r="C19" s="745" t="s">
        <v>109</v>
      </c>
      <c r="D19" s="753"/>
      <c r="E19" s="599"/>
      <c r="F19" s="756" t="s">
        <v>87</v>
      </c>
      <c r="G19" s="274" t="s">
        <v>88</v>
      </c>
      <c r="H19" s="357">
        <v>10</v>
      </c>
      <c r="I19" s="669"/>
      <c r="J19" s="272"/>
    </row>
    <row r="20" spans="1:10" ht="17.649999999999999" x14ac:dyDescent="0.45">
      <c r="A20" s="274"/>
      <c r="B20" s="744"/>
      <c r="C20" s="745"/>
      <c r="D20" s="753"/>
      <c r="E20" s="599"/>
      <c r="F20" s="756"/>
      <c r="G20" s="274"/>
      <c r="H20" s="357"/>
      <c r="I20" s="669"/>
      <c r="J20" s="272"/>
    </row>
    <row r="21" spans="1:10" ht="17.649999999999999" x14ac:dyDescent="0.45">
      <c r="A21" s="274"/>
      <c r="B21" s="744"/>
      <c r="C21" s="745"/>
      <c r="D21" s="753"/>
      <c r="E21" s="754" t="s">
        <v>52</v>
      </c>
      <c r="F21" s="755" t="s">
        <v>229</v>
      </c>
      <c r="G21" s="271"/>
      <c r="H21" s="357"/>
      <c r="I21" s="669"/>
      <c r="J21" s="272"/>
    </row>
    <row r="22" spans="1:10" ht="17.649999999999999" x14ac:dyDescent="0.45">
      <c r="A22" s="274"/>
      <c r="B22" s="744"/>
      <c r="C22" s="745"/>
      <c r="D22" s="753"/>
      <c r="E22" s="599"/>
      <c r="F22" s="756"/>
      <c r="G22" s="274"/>
      <c r="H22" s="357"/>
      <c r="I22" s="669"/>
      <c r="J22" s="272"/>
    </row>
    <row r="23" spans="1:10" ht="17.649999999999999" x14ac:dyDescent="0.45">
      <c r="A23" s="274" t="s">
        <v>415</v>
      </c>
      <c r="B23" s="744"/>
      <c r="C23" s="745" t="s">
        <v>109</v>
      </c>
      <c r="D23" s="753"/>
      <c r="E23" s="599"/>
      <c r="F23" s="409" t="s">
        <v>230</v>
      </c>
      <c r="G23" s="274" t="s">
        <v>88</v>
      </c>
      <c r="H23" s="357">
        <v>10</v>
      </c>
      <c r="I23" s="669"/>
      <c r="J23" s="272"/>
    </row>
    <row r="24" spans="1:10" ht="17.649999999999999" x14ac:dyDescent="0.45">
      <c r="A24" s="274"/>
      <c r="B24" s="744"/>
      <c r="C24" s="745"/>
      <c r="D24" s="753"/>
      <c r="E24" s="599"/>
      <c r="F24" s="409"/>
      <c r="G24" s="274"/>
      <c r="H24" s="357"/>
      <c r="I24" s="669"/>
      <c r="J24" s="272"/>
    </row>
    <row r="25" spans="1:10" ht="17.649999999999999" x14ac:dyDescent="0.45">
      <c r="A25" s="274"/>
      <c r="B25" s="744"/>
      <c r="C25" s="745"/>
      <c r="D25" s="753"/>
      <c r="E25" s="599" t="s">
        <v>44</v>
      </c>
      <c r="F25" s="755" t="s">
        <v>231</v>
      </c>
      <c r="G25" s="727"/>
      <c r="H25" s="357"/>
      <c r="I25" s="601"/>
      <c r="J25" s="272"/>
    </row>
    <row r="26" spans="1:10" ht="17.649999999999999" x14ac:dyDescent="0.45">
      <c r="A26" s="274"/>
      <c r="B26" s="744"/>
      <c r="C26" s="745"/>
      <c r="D26" s="753"/>
      <c r="E26" s="599"/>
      <c r="F26" s="755"/>
      <c r="G26" s="727"/>
      <c r="H26" s="357"/>
      <c r="I26" s="601"/>
      <c r="J26" s="272"/>
    </row>
    <row r="27" spans="1:10" ht="17.649999999999999" x14ac:dyDescent="0.45">
      <c r="A27" s="274" t="s">
        <v>581</v>
      </c>
      <c r="B27" s="744"/>
      <c r="C27" s="745" t="s">
        <v>109</v>
      </c>
      <c r="D27" s="753"/>
      <c r="E27" s="599"/>
      <c r="F27" s="409" t="s">
        <v>232</v>
      </c>
      <c r="G27" s="274" t="s">
        <v>88</v>
      </c>
      <c r="H27" s="357">
        <v>0</v>
      </c>
      <c r="I27" s="669"/>
      <c r="J27" s="272"/>
    </row>
    <row r="28" spans="1:10" ht="17.649999999999999" x14ac:dyDescent="0.45">
      <c r="A28" s="274"/>
      <c r="B28" s="744"/>
      <c r="C28" s="745"/>
      <c r="D28" s="753"/>
      <c r="E28" s="599"/>
      <c r="F28" s="409"/>
      <c r="G28" s="274"/>
      <c r="H28" s="357"/>
      <c r="I28" s="669"/>
      <c r="J28" s="272"/>
    </row>
    <row r="29" spans="1:10" ht="17.649999999999999" x14ac:dyDescent="0.45">
      <c r="A29" s="274"/>
      <c r="B29" s="744" t="s">
        <v>579</v>
      </c>
      <c r="C29" s="745"/>
      <c r="D29" s="349" t="s">
        <v>89</v>
      </c>
      <c r="E29" s="350"/>
      <c r="F29" s="351"/>
      <c r="G29" s="274"/>
      <c r="H29" s="357"/>
      <c r="I29" s="669"/>
      <c r="J29" s="272"/>
    </row>
    <row r="30" spans="1:10" ht="17.649999999999999" x14ac:dyDescent="0.45">
      <c r="A30" s="274"/>
      <c r="B30" s="744"/>
      <c r="C30" s="745"/>
      <c r="D30" s="749"/>
      <c r="E30" s="411"/>
      <c r="F30" s="269"/>
      <c r="G30" s="274"/>
      <c r="H30" s="357"/>
      <c r="I30" s="669"/>
      <c r="J30" s="272"/>
    </row>
    <row r="31" spans="1:10" ht="17.649999999999999" x14ac:dyDescent="0.5">
      <c r="A31" s="274"/>
      <c r="B31" s="744"/>
      <c r="C31" s="745"/>
      <c r="D31" s="750" t="s">
        <v>13</v>
      </c>
      <c r="E31" s="599"/>
      <c r="F31" s="757" t="s">
        <v>233</v>
      </c>
      <c r="G31" s="274"/>
      <c r="H31" s="357"/>
      <c r="I31" s="601"/>
      <c r="J31" s="272"/>
    </row>
    <row r="32" spans="1:10" ht="17.649999999999999" x14ac:dyDescent="0.45">
      <c r="A32" s="274"/>
      <c r="B32" s="744"/>
      <c r="C32" s="745"/>
      <c r="D32" s="598"/>
      <c r="E32" s="747"/>
      <c r="F32" s="758"/>
      <c r="G32" s="274"/>
      <c r="H32" s="357"/>
      <c r="I32" s="601"/>
      <c r="J32" s="272"/>
    </row>
    <row r="33" spans="1:10" ht="17.649999999999999" x14ac:dyDescent="0.45">
      <c r="A33" s="274" t="s">
        <v>444</v>
      </c>
      <c r="B33" s="744"/>
      <c r="C33" s="745" t="s">
        <v>109</v>
      </c>
      <c r="D33" s="598"/>
      <c r="E33" s="754" t="s">
        <v>16</v>
      </c>
      <c r="F33" s="409" t="s">
        <v>234</v>
      </c>
      <c r="G33" s="274" t="s">
        <v>55</v>
      </c>
      <c r="H33" s="357">
        <v>0</v>
      </c>
      <c r="I33" s="669"/>
      <c r="J33" s="272"/>
    </row>
    <row r="34" spans="1:10" ht="17.649999999999999" x14ac:dyDescent="0.45">
      <c r="A34" s="274"/>
      <c r="B34" s="744"/>
      <c r="C34" s="745"/>
      <c r="D34" s="598"/>
      <c r="E34" s="754"/>
      <c r="F34" s="409"/>
      <c r="G34" s="274"/>
      <c r="H34" s="357"/>
      <c r="I34" s="669"/>
      <c r="J34" s="272"/>
    </row>
    <row r="35" spans="1:10" ht="17.649999999999999" x14ac:dyDescent="0.45">
      <c r="A35" s="274" t="s">
        <v>451</v>
      </c>
      <c r="B35" s="744"/>
      <c r="C35" s="745" t="s">
        <v>109</v>
      </c>
      <c r="D35" s="598"/>
      <c r="E35" s="754" t="s">
        <v>44</v>
      </c>
      <c r="F35" s="409" t="s">
        <v>235</v>
      </c>
      <c r="G35" s="274" t="s">
        <v>55</v>
      </c>
      <c r="H35" s="357">
        <v>0</v>
      </c>
      <c r="I35" s="669"/>
      <c r="J35" s="272"/>
    </row>
    <row r="36" spans="1:10" ht="17.649999999999999" x14ac:dyDescent="0.45">
      <c r="A36" s="274"/>
      <c r="B36" s="744"/>
      <c r="C36" s="745"/>
      <c r="D36" s="598"/>
      <c r="E36" s="754"/>
      <c r="F36" s="409"/>
      <c r="G36" s="274"/>
      <c r="H36" s="357"/>
      <c r="I36" s="669"/>
      <c r="J36" s="272"/>
    </row>
    <row r="37" spans="1:10" ht="17.649999999999999" x14ac:dyDescent="0.45">
      <c r="A37" s="274" t="s">
        <v>582</v>
      </c>
      <c r="B37" s="744"/>
      <c r="C37" s="745" t="s">
        <v>109</v>
      </c>
      <c r="D37" s="598"/>
      <c r="E37" s="754" t="s">
        <v>46</v>
      </c>
      <c r="F37" s="409" t="s">
        <v>236</v>
      </c>
      <c r="G37" s="274" t="s">
        <v>55</v>
      </c>
      <c r="H37" s="759">
        <v>150</v>
      </c>
      <c r="I37" s="669"/>
      <c r="J37" s="272"/>
    </row>
    <row r="38" spans="1:10" ht="17.649999999999999" x14ac:dyDescent="0.45">
      <c r="A38" s="274"/>
      <c r="B38" s="744"/>
      <c r="C38" s="745"/>
      <c r="D38" s="598"/>
      <c r="E38" s="754"/>
      <c r="F38" s="409"/>
      <c r="G38" s="274"/>
      <c r="H38" s="357"/>
      <c r="I38" s="669"/>
      <c r="J38" s="272"/>
    </row>
    <row r="39" spans="1:10" ht="22.5" customHeight="1" x14ac:dyDescent="0.5">
      <c r="A39" s="274"/>
      <c r="B39" s="744" t="s">
        <v>580</v>
      </c>
      <c r="C39" s="745"/>
      <c r="D39" s="746" t="s">
        <v>90</v>
      </c>
      <c r="E39" s="747"/>
      <c r="F39" s="758"/>
      <c r="G39" s="274"/>
      <c r="H39" s="357"/>
      <c r="I39" s="601"/>
      <c r="J39" s="272"/>
    </row>
    <row r="40" spans="1:10" ht="17.649999999999999" x14ac:dyDescent="0.45">
      <c r="A40" s="274"/>
      <c r="B40" s="744"/>
      <c r="C40" s="745"/>
      <c r="D40" s="598"/>
      <c r="E40" s="747"/>
      <c r="F40" s="758"/>
      <c r="G40" s="274"/>
      <c r="H40" s="357"/>
      <c r="I40" s="601"/>
      <c r="J40" s="272"/>
    </row>
    <row r="41" spans="1:10" ht="19.899999999999999" x14ac:dyDescent="0.45">
      <c r="A41" s="274" t="s">
        <v>583</v>
      </c>
      <c r="B41" s="744"/>
      <c r="C41" s="745" t="s">
        <v>109</v>
      </c>
      <c r="D41" s="750" t="s">
        <v>10</v>
      </c>
      <c r="E41" s="599"/>
      <c r="F41" s="409" t="s">
        <v>237</v>
      </c>
      <c r="G41" s="274" t="s">
        <v>703</v>
      </c>
      <c r="H41" s="357">
        <v>6</v>
      </c>
      <c r="I41" s="669"/>
      <c r="J41" s="272"/>
    </row>
    <row r="42" spans="1:10" x14ac:dyDescent="0.45">
      <c r="A42" s="258"/>
      <c r="B42" s="258"/>
      <c r="C42" s="260"/>
      <c r="D42" s="298"/>
      <c r="E42" s="298"/>
      <c r="F42" s="342"/>
      <c r="G42" s="259"/>
      <c r="H42" s="259"/>
      <c r="I42" s="258"/>
      <c r="J42" s="258"/>
    </row>
    <row r="43" spans="1:10" x14ac:dyDescent="0.45">
      <c r="A43" s="258"/>
      <c r="B43" s="258"/>
      <c r="C43" s="258"/>
      <c r="D43" s="298"/>
      <c r="E43" s="298"/>
      <c r="F43" s="342"/>
      <c r="G43" s="259"/>
      <c r="H43" s="259"/>
      <c r="I43" s="258"/>
      <c r="J43" s="258"/>
    </row>
    <row r="44" spans="1:10" x14ac:dyDescent="0.45">
      <c r="A44" s="258"/>
      <c r="B44" s="258"/>
      <c r="C44" s="258"/>
      <c r="D44" s="298"/>
      <c r="E44" s="298"/>
      <c r="F44" s="342"/>
      <c r="G44" s="259"/>
      <c r="H44" s="259"/>
      <c r="I44" s="258"/>
      <c r="J44" s="258"/>
    </row>
    <row r="45" spans="1:10" x14ac:dyDescent="0.45">
      <c r="A45" s="258"/>
      <c r="B45" s="258"/>
      <c r="C45" s="258"/>
      <c r="D45" s="298"/>
      <c r="E45" s="298"/>
      <c r="F45" s="342"/>
      <c r="G45" s="259"/>
      <c r="H45" s="259"/>
      <c r="I45" s="258"/>
      <c r="J45" s="258"/>
    </row>
    <row r="46" spans="1:10" x14ac:dyDescent="0.45">
      <c r="A46" s="258"/>
      <c r="B46" s="258"/>
      <c r="C46" s="258"/>
      <c r="D46" s="298"/>
      <c r="E46" s="298"/>
      <c r="F46" s="342"/>
      <c r="G46" s="259"/>
      <c r="H46" s="259"/>
      <c r="I46" s="258"/>
      <c r="J46" s="260"/>
    </row>
    <row r="47" spans="1:10" ht="81.400000000000006" customHeight="1" x14ac:dyDescent="0.45">
      <c r="A47" s="346" t="s">
        <v>142</v>
      </c>
      <c r="B47" s="346"/>
      <c r="C47" s="346"/>
      <c r="D47" s="346"/>
      <c r="E47" s="346"/>
      <c r="F47" s="346"/>
      <c r="G47" s="346"/>
      <c r="H47" s="346"/>
      <c r="I47" s="346"/>
      <c r="J47" s="302"/>
    </row>
  </sheetData>
  <mergeCells count="18">
    <mergeCell ref="J5:J6"/>
    <mergeCell ref="D29:F29"/>
    <mergeCell ref="I5:I6"/>
    <mergeCell ref="A2:I2"/>
    <mergeCell ref="A3:I3"/>
    <mergeCell ref="A4:I4"/>
    <mergeCell ref="H5:H6"/>
    <mergeCell ref="A5:A6"/>
    <mergeCell ref="C5:C6"/>
    <mergeCell ref="D5:F6"/>
    <mergeCell ref="G5:G6"/>
    <mergeCell ref="B5:B6"/>
    <mergeCell ref="A47:I47"/>
    <mergeCell ref="D8:F8"/>
    <mergeCell ref="D10:F10"/>
    <mergeCell ref="D11:F11"/>
    <mergeCell ref="D12:F12"/>
    <mergeCell ref="D13:F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2105-9125-406B-97B2-E134AD3B9999}">
  <dimension ref="A1:J48"/>
  <sheetViews>
    <sheetView view="pageBreakPreview" topLeftCell="A10" zoomScale="60" zoomScaleNormal="100" workbookViewId="0">
      <selection activeCell="A5" sqref="A5:J48"/>
    </sheetView>
  </sheetViews>
  <sheetFormatPr defaultColWidth="8.796875" defaultRowHeight="17.25" x14ac:dyDescent="0.45"/>
  <cols>
    <col min="1" max="1" width="17.9296875" style="192" customWidth="1"/>
    <col min="2" max="2" width="24.46484375" style="192" customWidth="1"/>
    <col min="3" max="3" width="6.46484375" style="192" customWidth="1"/>
    <col min="4" max="4" width="5.1328125" style="192" customWidth="1"/>
    <col min="5" max="5" width="4.46484375" style="192" customWidth="1"/>
    <col min="6" max="6" width="69.1328125" style="192" customWidth="1"/>
    <col min="7" max="7" width="10.6640625" style="192" customWidth="1"/>
    <col min="8" max="8" width="29.33203125" style="192" customWidth="1"/>
    <col min="9" max="9" width="22.265625" style="192" customWidth="1"/>
    <col min="10" max="10" width="110.19921875" style="91" customWidth="1"/>
    <col min="11" max="16384" width="8.796875" style="91"/>
  </cols>
  <sheetData>
    <row r="1" spans="1:10" ht="17.649999999999999" x14ac:dyDescent="0.5">
      <c r="A1" s="85" t="s">
        <v>696</v>
      </c>
      <c r="B1" s="86"/>
      <c r="C1" s="86"/>
      <c r="D1" s="86"/>
      <c r="E1" s="86"/>
      <c r="F1" s="87"/>
      <c r="G1" s="88"/>
      <c r="H1" s="89"/>
      <c r="I1" s="90"/>
      <c r="J1" s="414"/>
    </row>
    <row r="2" spans="1:10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238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486"/>
    </row>
    <row r="4" spans="1:10" ht="51.7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238"/>
    </row>
    <row r="5" spans="1:10" x14ac:dyDescent="0.45">
      <c r="A5" s="239" t="s">
        <v>108</v>
      </c>
      <c r="B5" s="239" t="s">
        <v>341</v>
      </c>
      <c r="C5" s="239" t="s">
        <v>109</v>
      </c>
      <c r="D5" s="239" t="s">
        <v>2</v>
      </c>
      <c r="E5" s="239"/>
      <c r="F5" s="239"/>
      <c r="G5" s="239" t="s">
        <v>3</v>
      </c>
      <c r="H5" s="239" t="s">
        <v>4</v>
      </c>
      <c r="I5" s="239" t="s">
        <v>5</v>
      </c>
      <c r="J5" s="678" t="s">
        <v>6</v>
      </c>
    </row>
    <row r="6" spans="1:10" x14ac:dyDescent="0.45">
      <c r="A6" s="243"/>
      <c r="B6" s="243"/>
      <c r="C6" s="243"/>
      <c r="D6" s="243"/>
      <c r="E6" s="243"/>
      <c r="F6" s="243"/>
      <c r="G6" s="243"/>
      <c r="H6" s="243"/>
      <c r="I6" s="243"/>
      <c r="J6" s="679"/>
    </row>
    <row r="7" spans="1:10" ht="35.35" customHeight="1" x14ac:dyDescent="0.5">
      <c r="A7" s="250"/>
      <c r="B7" s="680" t="s">
        <v>413</v>
      </c>
      <c r="C7" s="250"/>
      <c r="D7" s="248"/>
      <c r="E7" s="248"/>
      <c r="F7" s="249"/>
      <c r="G7" s="251"/>
      <c r="H7" s="251"/>
      <c r="I7" s="250"/>
      <c r="J7" s="252"/>
    </row>
    <row r="8" spans="1:10" ht="35.35" customHeight="1" x14ac:dyDescent="0.5">
      <c r="A8" s="681"/>
      <c r="B8" s="682"/>
      <c r="C8" s="681"/>
      <c r="D8" s="760" t="s">
        <v>693</v>
      </c>
      <c r="E8" s="761"/>
      <c r="F8" s="540"/>
      <c r="G8" s="259"/>
      <c r="H8" s="259"/>
      <c r="I8" s="258"/>
      <c r="J8" s="260"/>
    </row>
    <row r="9" spans="1:10" ht="35.35" customHeight="1" x14ac:dyDescent="0.5">
      <c r="A9" s="348"/>
      <c r="B9" s="359"/>
      <c r="C9" s="348"/>
      <c r="D9" s="760" t="s">
        <v>694</v>
      </c>
      <c r="E9" s="761"/>
      <c r="F9" s="540"/>
      <c r="G9" s="259"/>
      <c r="H9" s="259"/>
      <c r="I9" s="258"/>
      <c r="J9" s="260"/>
    </row>
    <row r="10" spans="1:10" ht="35.35" customHeight="1" x14ac:dyDescent="0.45">
      <c r="A10" s="348"/>
      <c r="B10" s="359"/>
      <c r="C10" s="348"/>
      <c r="D10" s="358"/>
      <c r="E10" s="683"/>
      <c r="F10" s="686"/>
      <c r="G10" s="267"/>
      <c r="H10" s="259"/>
      <c r="I10" s="258"/>
      <c r="J10" s="260"/>
    </row>
    <row r="11" spans="1:10" ht="35.35" customHeight="1" x14ac:dyDescent="0.5">
      <c r="A11" s="348"/>
      <c r="B11" s="359">
        <v>59.01</v>
      </c>
      <c r="C11" s="348"/>
      <c r="D11" s="762" t="s">
        <v>692</v>
      </c>
      <c r="E11" s="683"/>
      <c r="F11" s="683"/>
      <c r="G11" s="259"/>
      <c r="H11" s="259"/>
      <c r="I11" s="258"/>
      <c r="J11" s="260"/>
    </row>
    <row r="12" spans="1:10" ht="35.35" customHeight="1" x14ac:dyDescent="0.45">
      <c r="A12" s="348" t="s">
        <v>695</v>
      </c>
      <c r="B12" s="359"/>
      <c r="C12" s="348"/>
      <c r="D12" s="717" t="s">
        <v>13</v>
      </c>
      <c r="E12" s="761" t="s">
        <v>690</v>
      </c>
      <c r="F12" s="686"/>
      <c r="G12" s="267" t="s">
        <v>691</v>
      </c>
      <c r="H12" s="259">
        <v>6</v>
      </c>
      <c r="I12" s="258"/>
      <c r="J12" s="260"/>
    </row>
    <row r="13" spans="1:10" ht="17.649999999999999" x14ac:dyDescent="0.45">
      <c r="A13" s="266"/>
      <c r="B13" s="359"/>
      <c r="C13" s="348"/>
      <c r="D13" s="358"/>
      <c r="E13" s="276"/>
      <c r="F13" s="684"/>
      <c r="G13" s="274"/>
      <c r="H13" s="412"/>
      <c r="I13" s="687"/>
      <c r="J13" s="273"/>
    </row>
    <row r="14" spans="1:10" ht="17.649999999999999" x14ac:dyDescent="0.45">
      <c r="A14" s="266"/>
      <c r="B14" s="359"/>
      <c r="C14" s="348"/>
      <c r="D14" s="276"/>
      <c r="E14" s="276"/>
      <c r="F14" s="684"/>
      <c r="G14" s="259"/>
      <c r="H14" s="412"/>
      <c r="I14" s="258"/>
      <c r="J14" s="273"/>
    </row>
    <row r="15" spans="1:10" ht="17.649999999999999" x14ac:dyDescent="0.45">
      <c r="A15" s="266"/>
      <c r="B15" s="359"/>
      <c r="C15" s="348"/>
      <c r="D15" s="276"/>
      <c r="E15" s="276"/>
      <c r="F15" s="684"/>
      <c r="G15" s="259"/>
      <c r="H15" s="412"/>
      <c r="I15" s="258"/>
      <c r="J15" s="273"/>
    </row>
    <row r="16" spans="1:10" ht="17.649999999999999" x14ac:dyDescent="0.45">
      <c r="A16" s="266"/>
      <c r="B16" s="359"/>
      <c r="C16" s="348"/>
      <c r="D16" s="276"/>
      <c r="E16" s="276"/>
      <c r="F16" s="684"/>
      <c r="G16" s="274"/>
      <c r="H16" s="412"/>
      <c r="I16" s="687"/>
      <c r="J16" s="273"/>
    </row>
    <row r="17" spans="1:10" ht="17.649999999999999" x14ac:dyDescent="0.45">
      <c r="A17" s="348"/>
      <c r="B17" s="359"/>
      <c r="C17" s="348"/>
      <c r="D17" s="358"/>
      <c r="E17" s="358"/>
      <c r="F17" s="684"/>
      <c r="G17" s="259"/>
      <c r="H17" s="259"/>
      <c r="I17" s="259"/>
      <c r="J17" s="260"/>
    </row>
    <row r="18" spans="1:10" ht="17.649999999999999" x14ac:dyDescent="0.45">
      <c r="A18" s="348"/>
      <c r="B18" s="359"/>
      <c r="C18" s="348"/>
      <c r="D18" s="276"/>
      <c r="E18" s="276"/>
      <c r="F18" s="684"/>
      <c r="G18" s="259"/>
      <c r="H18" s="259"/>
      <c r="I18" s="259"/>
      <c r="J18" s="260"/>
    </row>
    <row r="19" spans="1:10" ht="17.649999999999999" x14ac:dyDescent="0.45">
      <c r="A19" s="348"/>
      <c r="B19" s="359"/>
      <c r="C19" s="348"/>
      <c r="D19" s="276"/>
      <c r="E19" s="276"/>
      <c r="F19" s="684"/>
      <c r="G19" s="259"/>
      <c r="H19" s="259"/>
      <c r="I19" s="413"/>
      <c r="J19" s="273"/>
    </row>
    <row r="20" spans="1:10" ht="17.649999999999999" x14ac:dyDescent="0.45">
      <c r="A20" s="348"/>
      <c r="B20" s="359"/>
      <c r="C20" s="348"/>
      <c r="D20" s="276"/>
      <c r="E20" s="276"/>
      <c r="F20" s="684"/>
      <c r="G20" s="274"/>
      <c r="H20" s="412"/>
      <c r="I20" s="407"/>
      <c r="J20" s="273"/>
    </row>
    <row r="21" spans="1:10" ht="17.649999999999999" x14ac:dyDescent="0.45">
      <c r="A21" s="348"/>
      <c r="B21" s="359"/>
      <c r="C21" s="348"/>
      <c r="D21" s="276"/>
      <c r="E21" s="276"/>
      <c r="F21" s="684"/>
      <c r="G21" s="274"/>
      <c r="H21" s="412"/>
      <c r="I21" s="407"/>
      <c r="J21" s="273"/>
    </row>
    <row r="22" spans="1:10" ht="17.649999999999999" x14ac:dyDescent="0.45">
      <c r="A22" s="688"/>
      <c r="B22" s="689"/>
      <c r="C22" s="688"/>
      <c r="D22" s="690"/>
      <c r="E22" s="691"/>
      <c r="F22" s="691"/>
      <c r="G22" s="692"/>
      <c r="H22" s="693"/>
      <c r="I22" s="694"/>
      <c r="J22" s="695"/>
    </row>
    <row r="23" spans="1:10" ht="17.649999999999999" x14ac:dyDescent="0.45">
      <c r="A23" s="688"/>
      <c r="B23" s="689"/>
      <c r="C23" s="688"/>
      <c r="D23" s="690"/>
      <c r="E23" s="691"/>
      <c r="F23" s="691"/>
      <c r="G23" s="692"/>
      <c r="H23" s="692"/>
      <c r="I23" s="692"/>
      <c r="J23" s="696"/>
    </row>
    <row r="24" spans="1:10" ht="17.649999999999999" x14ac:dyDescent="0.45">
      <c r="A24" s="688"/>
      <c r="B24" s="689"/>
      <c r="C24" s="688"/>
      <c r="D24" s="697"/>
      <c r="E24" s="697"/>
      <c r="F24" s="698"/>
      <c r="G24" s="692"/>
      <c r="H24" s="692"/>
      <c r="I24" s="692"/>
      <c r="J24" s="696"/>
    </row>
    <row r="25" spans="1:10" ht="17.649999999999999" x14ac:dyDescent="0.45">
      <c r="A25" s="688"/>
      <c r="B25" s="689"/>
      <c r="C25" s="688"/>
      <c r="D25" s="697"/>
      <c r="E25" s="698"/>
      <c r="F25" s="698"/>
      <c r="G25" s="692"/>
      <c r="H25" s="692"/>
      <c r="I25" s="692"/>
      <c r="J25" s="696"/>
    </row>
    <row r="26" spans="1:10" ht="17.649999999999999" x14ac:dyDescent="0.45">
      <c r="A26" s="688"/>
      <c r="B26" s="689"/>
      <c r="C26" s="688"/>
      <c r="D26" s="697"/>
      <c r="E26" s="698"/>
      <c r="F26" s="698"/>
      <c r="G26" s="692"/>
      <c r="H26" s="692"/>
      <c r="I26" s="699"/>
      <c r="J26" s="695"/>
    </row>
    <row r="27" spans="1:10" ht="17.649999999999999" x14ac:dyDescent="0.45">
      <c r="A27" s="688"/>
      <c r="B27" s="689"/>
      <c r="C27" s="688"/>
      <c r="D27" s="697"/>
      <c r="E27" s="698"/>
      <c r="F27" s="698"/>
      <c r="G27" s="692"/>
      <c r="H27" s="692"/>
      <c r="I27" s="692"/>
      <c r="J27" s="696"/>
    </row>
    <row r="28" spans="1:10" ht="17.649999999999999" x14ac:dyDescent="0.45">
      <c r="A28" s="688"/>
      <c r="B28" s="689"/>
      <c r="C28" s="688"/>
      <c r="D28" s="697"/>
      <c r="E28" s="698"/>
      <c r="F28" s="698"/>
      <c r="G28" s="700"/>
      <c r="H28" s="693"/>
      <c r="I28" s="692"/>
      <c r="J28" s="695"/>
    </row>
    <row r="29" spans="1:10" ht="17.649999999999999" x14ac:dyDescent="0.45">
      <c r="A29" s="688"/>
      <c r="B29" s="689"/>
      <c r="C29" s="688"/>
      <c r="D29" s="697"/>
      <c r="E29" s="698"/>
      <c r="F29" s="698"/>
      <c r="G29" s="700"/>
      <c r="H29" s="693"/>
      <c r="I29" s="692"/>
      <c r="J29" s="695"/>
    </row>
    <row r="30" spans="1:10" ht="17.649999999999999" x14ac:dyDescent="0.45">
      <c r="A30" s="688"/>
      <c r="B30" s="689"/>
      <c r="C30" s="688"/>
      <c r="D30" s="697"/>
      <c r="E30" s="698"/>
      <c r="F30" s="698"/>
      <c r="G30" s="700"/>
      <c r="H30" s="693"/>
      <c r="I30" s="692"/>
      <c r="J30" s="695"/>
    </row>
    <row r="31" spans="1:10" ht="17.649999999999999" x14ac:dyDescent="0.45">
      <c r="A31" s="688"/>
      <c r="B31" s="689"/>
      <c r="C31" s="688"/>
      <c r="D31" s="697"/>
      <c r="E31" s="698"/>
      <c r="F31" s="698"/>
      <c r="G31" s="700"/>
      <c r="H31" s="693"/>
      <c r="I31" s="692"/>
      <c r="J31" s="695"/>
    </row>
    <row r="32" spans="1:10" ht="17.649999999999999" x14ac:dyDescent="0.45">
      <c r="A32" s="688"/>
      <c r="B32" s="689"/>
      <c r="C32" s="688"/>
      <c r="D32" s="697"/>
      <c r="E32" s="698"/>
      <c r="F32" s="698"/>
      <c r="G32" s="700"/>
      <c r="H32" s="693"/>
      <c r="I32" s="692"/>
      <c r="J32" s="695"/>
    </row>
    <row r="33" spans="1:10" ht="17.649999999999999" x14ac:dyDescent="0.45">
      <c r="A33" s="688"/>
      <c r="B33" s="689"/>
      <c r="C33" s="688"/>
      <c r="D33" s="697"/>
      <c r="E33" s="698"/>
      <c r="F33" s="698"/>
      <c r="G33" s="700"/>
      <c r="H33" s="693"/>
      <c r="I33" s="692"/>
      <c r="J33" s="695"/>
    </row>
    <row r="34" spans="1:10" ht="17.649999999999999" x14ac:dyDescent="0.45">
      <c r="A34" s="688"/>
      <c r="B34" s="689"/>
      <c r="C34" s="688"/>
      <c r="D34" s="697"/>
      <c r="E34" s="698"/>
      <c r="F34" s="698"/>
      <c r="G34" s="700"/>
      <c r="H34" s="693"/>
      <c r="I34" s="692"/>
      <c r="J34" s="695"/>
    </row>
    <row r="35" spans="1:10" ht="17.649999999999999" x14ac:dyDescent="0.45">
      <c r="A35" s="688"/>
      <c r="B35" s="689"/>
      <c r="C35" s="688"/>
      <c r="D35" s="690"/>
      <c r="E35" s="691"/>
      <c r="F35" s="691"/>
      <c r="G35" s="692"/>
      <c r="H35" s="692"/>
      <c r="I35" s="692"/>
      <c r="J35" s="696"/>
    </row>
    <row r="36" spans="1:10" ht="17.649999999999999" x14ac:dyDescent="0.45">
      <c r="A36" s="688"/>
      <c r="B36" s="689"/>
      <c r="C36" s="688"/>
      <c r="D36" s="690"/>
      <c r="E36" s="691"/>
      <c r="F36" s="691"/>
      <c r="G36" s="692"/>
      <c r="H36" s="692"/>
      <c r="I36" s="692"/>
      <c r="J36" s="696"/>
    </row>
    <row r="37" spans="1:10" ht="17.649999999999999" x14ac:dyDescent="0.45">
      <c r="A37" s="688"/>
      <c r="B37" s="689"/>
      <c r="C37" s="688"/>
      <c r="D37" s="697"/>
      <c r="E37" s="698"/>
      <c r="F37" s="698"/>
      <c r="G37" s="692"/>
      <c r="H37" s="692"/>
      <c r="I37" s="692"/>
      <c r="J37" s="701"/>
    </row>
    <row r="38" spans="1:10" ht="17.649999999999999" x14ac:dyDescent="0.45">
      <c r="A38" s="688"/>
      <c r="B38" s="689"/>
      <c r="C38" s="688"/>
      <c r="D38" s="697"/>
      <c r="E38" s="698"/>
      <c r="F38" s="698"/>
      <c r="G38" s="692"/>
      <c r="H38" s="692"/>
      <c r="I38" s="692"/>
      <c r="J38" s="701"/>
    </row>
    <row r="39" spans="1:10" ht="17.649999999999999" x14ac:dyDescent="0.45">
      <c r="A39" s="688"/>
      <c r="B39" s="689"/>
      <c r="C39" s="688"/>
      <c r="D39" s="697"/>
      <c r="E39" s="698"/>
      <c r="F39" s="698"/>
      <c r="G39" s="692"/>
      <c r="H39" s="692"/>
      <c r="I39" s="692"/>
      <c r="J39" s="701"/>
    </row>
    <row r="40" spans="1:10" ht="22.5" customHeight="1" x14ac:dyDescent="0.45">
      <c r="A40" s="688"/>
      <c r="B40" s="689"/>
      <c r="C40" s="688"/>
      <c r="D40" s="697"/>
      <c r="E40" s="698"/>
      <c r="F40" s="698"/>
      <c r="G40" s="700"/>
      <c r="H40" s="693"/>
      <c r="I40" s="692"/>
      <c r="J40" s="695"/>
    </row>
    <row r="41" spans="1:10" ht="17.649999999999999" x14ac:dyDescent="0.45">
      <c r="A41" s="688"/>
      <c r="B41" s="689"/>
      <c r="C41" s="688"/>
      <c r="D41" s="697"/>
      <c r="E41" s="697"/>
      <c r="F41" s="698"/>
      <c r="G41" s="692"/>
      <c r="H41" s="692"/>
      <c r="I41" s="702"/>
      <c r="J41" s="696"/>
    </row>
    <row r="42" spans="1:10" ht="17.649999999999999" x14ac:dyDescent="0.45">
      <c r="A42" s="688"/>
      <c r="B42" s="689"/>
      <c r="C42" s="688"/>
      <c r="D42" s="697"/>
      <c r="E42" s="698"/>
      <c r="F42" s="698"/>
      <c r="G42" s="692"/>
      <c r="H42" s="692"/>
      <c r="I42" s="692"/>
      <c r="J42" s="701"/>
    </row>
    <row r="43" spans="1:10" ht="17.649999999999999" x14ac:dyDescent="0.45">
      <c r="A43" s="688"/>
      <c r="B43" s="689"/>
      <c r="C43" s="688"/>
      <c r="D43" s="697"/>
      <c r="E43" s="698"/>
      <c r="F43" s="698"/>
      <c r="G43" s="692"/>
      <c r="H43" s="692"/>
      <c r="I43" s="692"/>
      <c r="J43" s="701"/>
    </row>
    <row r="44" spans="1:10" ht="17.649999999999999" x14ac:dyDescent="0.45">
      <c r="A44" s="688"/>
      <c r="B44" s="689"/>
      <c r="C44" s="688"/>
      <c r="D44" s="697"/>
      <c r="E44" s="698"/>
      <c r="F44" s="698"/>
      <c r="G44" s="692"/>
      <c r="H44" s="692"/>
      <c r="I44" s="692"/>
      <c r="J44" s="701"/>
    </row>
    <row r="45" spans="1:10" ht="17.649999999999999" x14ac:dyDescent="0.45">
      <c r="A45" s="688"/>
      <c r="B45" s="689"/>
      <c r="C45" s="688"/>
      <c r="D45" s="697"/>
      <c r="E45" s="698"/>
      <c r="F45" s="698"/>
      <c r="G45" s="700"/>
      <c r="H45" s="693"/>
      <c r="I45" s="692"/>
      <c r="J45" s="695"/>
    </row>
    <row r="46" spans="1:10" x14ac:dyDescent="0.45">
      <c r="A46" s="258"/>
      <c r="B46" s="260"/>
      <c r="C46" s="258"/>
      <c r="D46" s="298"/>
      <c r="E46" s="298"/>
      <c r="F46" s="342"/>
      <c r="G46" s="259"/>
      <c r="H46" s="259"/>
      <c r="I46" s="258"/>
      <c r="J46" s="260"/>
    </row>
    <row r="47" spans="1:10" x14ac:dyDescent="0.45">
      <c r="A47" s="258"/>
      <c r="B47" s="260"/>
      <c r="C47" s="258"/>
      <c r="D47" s="298"/>
      <c r="E47" s="298"/>
      <c r="F47" s="342"/>
      <c r="G47" s="259"/>
      <c r="H47" s="259"/>
      <c r="I47" s="258"/>
      <c r="J47" s="260"/>
    </row>
    <row r="48" spans="1:10" ht="100.15" customHeight="1" x14ac:dyDescent="0.45">
      <c r="A48" s="346" t="s">
        <v>142</v>
      </c>
      <c r="B48" s="346"/>
      <c r="C48" s="346"/>
      <c r="D48" s="346"/>
      <c r="E48" s="346"/>
      <c r="F48" s="346"/>
      <c r="G48" s="346"/>
      <c r="H48" s="346"/>
      <c r="I48" s="346"/>
      <c r="J48" s="302"/>
    </row>
  </sheetData>
  <mergeCells count="12">
    <mergeCell ref="J5:J6"/>
    <mergeCell ref="A48:I48"/>
    <mergeCell ref="A2:I2"/>
    <mergeCell ref="A3:I3"/>
    <mergeCell ref="A4:I4"/>
    <mergeCell ref="A5:A6"/>
    <mergeCell ref="B5:B6"/>
    <mergeCell ref="C5:C6"/>
    <mergeCell ref="D5:F6"/>
    <mergeCell ref="G5:G6"/>
    <mergeCell ref="H5:H6"/>
    <mergeCell ref="I5:I6"/>
  </mergeCells>
  <pageMargins left="0.7" right="0.7" top="0.75" bottom="0.75" header="0.3" footer="0.3"/>
  <pageSetup scale="3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FF267-7175-4EA6-B6FA-F3284D903229}">
  <dimension ref="A1:J44"/>
  <sheetViews>
    <sheetView view="pageBreakPreview" topLeftCell="A12" zoomScale="60" zoomScaleNormal="70" workbookViewId="0">
      <selection activeCell="A49" sqref="A49"/>
    </sheetView>
  </sheetViews>
  <sheetFormatPr defaultRowHeight="17.25" x14ac:dyDescent="0.45"/>
  <cols>
    <col min="1" max="1" width="16.9296875" style="91" customWidth="1"/>
    <col min="2" max="2" width="22.33203125" style="91" customWidth="1"/>
    <col min="3" max="4" width="9.06640625" style="91"/>
    <col min="5" max="5" width="53.796875" style="91" customWidth="1"/>
    <col min="6" max="6" width="14.59765625" style="91" customWidth="1"/>
    <col min="7" max="7" width="26.6640625" style="91" customWidth="1"/>
    <col min="8" max="8" width="30.3984375" style="91" customWidth="1"/>
    <col min="9" max="9" width="94.59765625" style="91" customWidth="1"/>
    <col min="10" max="16384" width="9.06640625" style="91"/>
  </cols>
  <sheetData>
    <row r="1" spans="1:10" ht="17.649999999999999" x14ac:dyDescent="0.5">
      <c r="A1" s="85" t="s">
        <v>697</v>
      </c>
      <c r="B1" s="85"/>
      <c r="C1" s="86"/>
      <c r="D1" s="86"/>
      <c r="E1" s="86"/>
      <c r="F1" s="86"/>
      <c r="G1" s="87"/>
      <c r="H1" s="88"/>
      <c r="I1" s="89"/>
      <c r="J1" s="90"/>
    </row>
    <row r="2" spans="1:10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  <c r="J2" s="763"/>
    </row>
    <row r="3" spans="1:10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  <c r="J3" s="85"/>
    </row>
    <row r="4" spans="1:10" ht="46.9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  <c r="J4" s="617"/>
    </row>
    <row r="5" spans="1:10" x14ac:dyDescent="0.45">
      <c r="A5" s="642" t="s">
        <v>1</v>
      </c>
      <c r="B5" s="239" t="s">
        <v>341</v>
      </c>
      <c r="C5" s="764" t="s">
        <v>2</v>
      </c>
      <c r="D5" s="765"/>
      <c r="E5" s="766"/>
      <c r="F5" s="642" t="s">
        <v>3</v>
      </c>
      <c r="G5" s="767" t="s">
        <v>4</v>
      </c>
      <c r="H5" s="767" t="s">
        <v>5</v>
      </c>
      <c r="I5" s="768" t="s">
        <v>6</v>
      </c>
    </row>
    <row r="6" spans="1:10" x14ac:dyDescent="0.45">
      <c r="A6" s="647"/>
      <c r="B6" s="243"/>
      <c r="C6" s="769"/>
      <c r="D6" s="770"/>
      <c r="E6" s="771"/>
      <c r="F6" s="647"/>
      <c r="G6" s="772"/>
      <c r="H6" s="772"/>
      <c r="I6" s="773"/>
    </row>
    <row r="7" spans="1:10" ht="17.649999999999999" x14ac:dyDescent="0.5">
      <c r="A7" s="774"/>
      <c r="B7" s="775" t="s">
        <v>413</v>
      </c>
      <c r="C7" s="775"/>
      <c r="D7" s="776"/>
      <c r="E7" s="622"/>
      <c r="F7" s="777"/>
      <c r="G7" s="778"/>
      <c r="H7" s="778"/>
      <c r="I7" s="624" t="s">
        <v>8</v>
      </c>
    </row>
    <row r="8" spans="1:10" ht="17.649999999999999" x14ac:dyDescent="0.5">
      <c r="A8" s="633"/>
      <c r="B8" s="779">
        <v>7100</v>
      </c>
      <c r="C8" s="627" t="s">
        <v>600</v>
      </c>
      <c r="D8" s="635"/>
      <c r="E8" s="780"/>
      <c r="F8" s="781"/>
      <c r="G8" s="782"/>
      <c r="H8" s="782"/>
      <c r="I8" s="624" t="s">
        <v>8</v>
      </c>
    </row>
    <row r="9" spans="1:10" ht="17.649999999999999" x14ac:dyDescent="0.5">
      <c r="A9" s="633"/>
      <c r="B9" s="634"/>
      <c r="C9" s="627"/>
      <c r="D9" s="635"/>
      <c r="E9" s="780"/>
      <c r="F9" s="781"/>
      <c r="G9" s="782"/>
      <c r="H9" s="782"/>
      <c r="I9" s="624"/>
    </row>
    <row r="10" spans="1:10" ht="17.649999999999999" x14ac:dyDescent="0.5">
      <c r="A10" s="633"/>
      <c r="B10" s="634"/>
      <c r="C10" s="627"/>
      <c r="D10" s="635"/>
      <c r="E10" s="780"/>
      <c r="F10" s="781"/>
      <c r="G10" s="782"/>
      <c r="H10" s="782"/>
      <c r="I10" s="624"/>
    </row>
    <row r="11" spans="1:10" ht="17.649999999999999" x14ac:dyDescent="0.5">
      <c r="A11" s="625" t="s">
        <v>620</v>
      </c>
      <c r="B11" s="634" t="s">
        <v>601</v>
      </c>
      <c r="C11" s="634" t="s">
        <v>602</v>
      </c>
      <c r="D11" s="635"/>
      <c r="E11" s="780"/>
      <c r="F11" s="781" t="s">
        <v>36</v>
      </c>
      <c r="G11" s="782">
        <v>4</v>
      </c>
      <c r="H11" s="782"/>
      <c r="I11" s="624"/>
    </row>
    <row r="12" spans="1:10" ht="17.649999999999999" x14ac:dyDescent="0.5">
      <c r="A12" s="625"/>
      <c r="B12" s="634"/>
      <c r="C12" s="634"/>
      <c r="D12" s="635"/>
      <c r="E12" s="780"/>
      <c r="F12" s="781"/>
      <c r="G12" s="782"/>
      <c r="H12" s="782"/>
      <c r="I12" s="624"/>
    </row>
    <row r="13" spans="1:10" ht="17.649999999999999" x14ac:dyDescent="0.5">
      <c r="A13" s="625"/>
      <c r="B13" s="634"/>
      <c r="C13" s="626" t="s">
        <v>603</v>
      </c>
      <c r="D13" s="635"/>
      <c r="E13" s="780"/>
      <c r="F13" s="781"/>
      <c r="G13" s="782"/>
      <c r="H13" s="782"/>
      <c r="I13" s="624"/>
    </row>
    <row r="14" spans="1:10" ht="17.649999999999999" x14ac:dyDescent="0.5">
      <c r="A14" s="625"/>
      <c r="B14" s="634"/>
      <c r="C14" s="783"/>
      <c r="D14" s="635"/>
      <c r="E14" s="780"/>
      <c r="F14" s="781"/>
      <c r="G14" s="782"/>
      <c r="H14" s="782"/>
      <c r="I14" s="624"/>
    </row>
    <row r="15" spans="1:10" ht="17.649999999999999" x14ac:dyDescent="0.5">
      <c r="A15" s="625" t="s">
        <v>621</v>
      </c>
      <c r="B15" s="634" t="s">
        <v>604</v>
      </c>
      <c r="C15" s="634" t="s">
        <v>698</v>
      </c>
      <c r="D15" s="635"/>
      <c r="E15" s="632"/>
      <c r="F15" s="781"/>
      <c r="G15" s="784"/>
      <c r="H15" s="785"/>
      <c r="I15" s="624"/>
    </row>
    <row r="16" spans="1:10" ht="17.649999999999999" x14ac:dyDescent="0.5">
      <c r="A16" s="625"/>
      <c r="B16" s="634"/>
      <c r="C16" s="634" t="s">
        <v>605</v>
      </c>
      <c r="D16" s="635"/>
      <c r="E16" s="632"/>
      <c r="F16" s="152" t="s">
        <v>47</v>
      </c>
      <c r="G16" s="784">
        <f>250*5*0.1</f>
        <v>125</v>
      </c>
      <c r="H16" s="785"/>
      <c r="I16" s="624"/>
    </row>
    <row r="17" spans="1:9" ht="17.649999999999999" x14ac:dyDescent="0.5">
      <c r="A17" s="625"/>
      <c r="B17" s="634"/>
      <c r="C17" s="634"/>
      <c r="D17" s="635"/>
      <c r="E17" s="632"/>
      <c r="F17" s="781"/>
      <c r="G17" s="784"/>
      <c r="H17" s="785"/>
      <c r="I17" s="624"/>
    </row>
    <row r="18" spans="1:9" ht="17.649999999999999" x14ac:dyDescent="0.5">
      <c r="A18" s="625"/>
      <c r="B18" s="634"/>
      <c r="C18" s="634"/>
      <c r="D18" s="635"/>
      <c r="E18" s="632"/>
      <c r="F18" s="781"/>
      <c r="G18" s="784"/>
      <c r="H18" s="785"/>
      <c r="I18" s="624"/>
    </row>
    <row r="19" spans="1:9" ht="17.649999999999999" x14ac:dyDescent="0.5">
      <c r="A19" s="625"/>
      <c r="B19" s="634"/>
      <c r="C19" s="634"/>
      <c r="D19" s="635"/>
      <c r="E19" s="632"/>
      <c r="F19" s="781"/>
      <c r="G19" s="784"/>
      <c r="H19" s="785"/>
      <c r="I19" s="624"/>
    </row>
    <row r="20" spans="1:9" ht="17.649999999999999" x14ac:dyDescent="0.5">
      <c r="A20" s="625" t="s">
        <v>622</v>
      </c>
      <c r="B20" s="634" t="s">
        <v>606</v>
      </c>
      <c r="C20" s="634" t="s">
        <v>607</v>
      </c>
      <c r="D20" s="635"/>
      <c r="E20" s="632"/>
      <c r="F20" s="781"/>
      <c r="G20" s="784"/>
      <c r="H20" s="785"/>
      <c r="I20" s="624"/>
    </row>
    <row r="21" spans="1:9" ht="17.649999999999999" x14ac:dyDescent="0.5">
      <c r="A21" s="625"/>
      <c r="B21" s="634"/>
      <c r="C21" s="634" t="s">
        <v>608</v>
      </c>
      <c r="D21" s="635"/>
      <c r="E21" s="632"/>
      <c r="F21" s="781" t="s">
        <v>36</v>
      </c>
      <c r="G21" s="784">
        <v>0</v>
      </c>
      <c r="H21" s="785"/>
      <c r="I21" s="624"/>
    </row>
    <row r="22" spans="1:9" ht="17.649999999999999" x14ac:dyDescent="0.5">
      <c r="A22" s="625"/>
      <c r="B22" s="634"/>
      <c r="C22" s="783"/>
      <c r="D22" s="635"/>
      <c r="E22" s="780"/>
      <c r="F22" s="781"/>
      <c r="G22" s="784"/>
      <c r="H22" s="785"/>
      <c r="I22" s="624"/>
    </row>
    <row r="23" spans="1:9" ht="17.649999999999999" x14ac:dyDescent="0.5">
      <c r="A23" s="625"/>
      <c r="B23" s="634"/>
      <c r="C23" s="626"/>
      <c r="D23" s="635"/>
      <c r="E23" s="632"/>
      <c r="F23" s="781"/>
      <c r="G23" s="784"/>
      <c r="H23" s="785"/>
      <c r="I23" s="624"/>
    </row>
    <row r="24" spans="1:9" ht="17.649999999999999" x14ac:dyDescent="0.5">
      <c r="A24" s="625"/>
      <c r="B24" s="634" t="s">
        <v>609</v>
      </c>
      <c r="C24" s="634" t="s">
        <v>610</v>
      </c>
      <c r="D24" s="635"/>
      <c r="E24" s="780"/>
      <c r="F24" s="781"/>
      <c r="G24" s="784"/>
      <c r="H24" s="785"/>
      <c r="I24" s="624"/>
    </row>
    <row r="25" spans="1:9" ht="17.649999999999999" x14ac:dyDescent="0.5">
      <c r="A25" s="625"/>
      <c r="B25" s="634"/>
      <c r="C25" s="634"/>
      <c r="D25" s="635"/>
      <c r="E25" s="632"/>
      <c r="F25" s="781"/>
      <c r="G25" s="784"/>
      <c r="H25" s="785"/>
      <c r="I25" s="624"/>
    </row>
    <row r="26" spans="1:9" ht="17.649999999999999" x14ac:dyDescent="0.5">
      <c r="A26" s="625" t="s">
        <v>624</v>
      </c>
      <c r="B26" s="634"/>
      <c r="C26" s="626" t="s">
        <v>10</v>
      </c>
      <c r="D26" s="628" t="s">
        <v>611</v>
      </c>
      <c r="E26" s="632"/>
      <c r="F26" s="781" t="s">
        <v>36</v>
      </c>
      <c r="G26" s="784">
        <v>400</v>
      </c>
      <c r="H26" s="785"/>
      <c r="I26" s="624"/>
    </row>
    <row r="27" spans="1:9" ht="17.649999999999999" x14ac:dyDescent="0.5">
      <c r="A27" s="625"/>
      <c r="B27" s="634"/>
      <c r="C27" s="634"/>
      <c r="D27" s="628"/>
      <c r="E27" s="632"/>
      <c r="F27" s="781"/>
      <c r="G27" s="784"/>
      <c r="H27" s="785"/>
      <c r="I27" s="624"/>
    </row>
    <row r="28" spans="1:9" ht="17.649999999999999" x14ac:dyDescent="0.5">
      <c r="A28" s="625" t="s">
        <v>623</v>
      </c>
      <c r="B28" s="634"/>
      <c r="C28" s="626" t="s">
        <v>13</v>
      </c>
      <c r="D28" s="628" t="s">
        <v>612</v>
      </c>
      <c r="E28" s="632"/>
      <c r="F28" s="781" t="s">
        <v>36</v>
      </c>
      <c r="G28" s="784">
        <v>300</v>
      </c>
      <c r="H28" s="785"/>
      <c r="I28" s="624"/>
    </row>
    <row r="29" spans="1:9" ht="17.649999999999999" x14ac:dyDescent="0.5">
      <c r="A29" s="625"/>
      <c r="B29" s="634"/>
      <c r="C29" s="634"/>
      <c r="D29" s="635"/>
      <c r="E29" s="632"/>
      <c r="F29" s="781"/>
      <c r="G29" s="782"/>
      <c r="H29" s="785"/>
      <c r="I29" s="624"/>
    </row>
    <row r="30" spans="1:9" ht="17.649999999999999" x14ac:dyDescent="0.5">
      <c r="A30" s="625"/>
      <c r="B30" s="634"/>
      <c r="C30" s="634"/>
      <c r="D30" s="635"/>
      <c r="E30" s="780"/>
      <c r="F30" s="786"/>
      <c r="G30" s="782"/>
      <c r="H30" s="785"/>
      <c r="I30" s="624"/>
    </row>
    <row r="31" spans="1:9" ht="17.649999999999999" x14ac:dyDescent="0.5">
      <c r="A31" s="625"/>
      <c r="B31" s="634" t="s">
        <v>613</v>
      </c>
      <c r="C31" s="634" t="s">
        <v>614</v>
      </c>
      <c r="D31" s="635"/>
      <c r="E31" s="780"/>
      <c r="F31" s="781"/>
      <c r="G31" s="782"/>
      <c r="H31" s="785"/>
      <c r="I31" s="624"/>
    </row>
    <row r="32" spans="1:9" ht="17.649999999999999" x14ac:dyDescent="0.5">
      <c r="A32" s="625"/>
      <c r="B32" s="634"/>
      <c r="C32" s="634"/>
      <c r="D32" s="635"/>
      <c r="E32" s="632"/>
      <c r="F32" s="781"/>
      <c r="G32" s="782"/>
      <c r="H32" s="785"/>
      <c r="I32" s="624"/>
    </row>
    <row r="33" spans="1:9" ht="17.649999999999999" x14ac:dyDescent="0.5">
      <c r="A33" s="625" t="s">
        <v>625</v>
      </c>
      <c r="B33" s="634"/>
      <c r="C33" s="626" t="s">
        <v>10</v>
      </c>
      <c r="D33" s="628" t="s">
        <v>615</v>
      </c>
      <c r="E33" s="632"/>
      <c r="F33" s="781" t="s">
        <v>55</v>
      </c>
      <c r="G33" s="784">
        <v>160</v>
      </c>
      <c r="H33" s="785"/>
      <c r="I33" s="624"/>
    </row>
    <row r="34" spans="1:9" ht="17.649999999999999" x14ac:dyDescent="0.5">
      <c r="A34" s="625"/>
      <c r="B34" s="634"/>
      <c r="C34" s="634"/>
      <c r="D34" s="628"/>
      <c r="E34" s="632"/>
      <c r="F34" s="781"/>
      <c r="G34" s="784"/>
      <c r="H34" s="785"/>
      <c r="I34" s="624"/>
    </row>
    <row r="35" spans="1:9" ht="17.649999999999999" x14ac:dyDescent="0.5">
      <c r="A35" s="625"/>
      <c r="B35" s="634"/>
      <c r="C35" s="626"/>
      <c r="D35" s="628"/>
      <c r="E35" s="632"/>
      <c r="F35" s="781"/>
      <c r="G35" s="782"/>
      <c r="H35" s="782"/>
      <c r="I35" s="624"/>
    </row>
    <row r="36" spans="1:9" ht="17.649999999999999" x14ac:dyDescent="0.5">
      <c r="A36" s="625"/>
      <c r="B36" s="634"/>
      <c r="C36" s="626"/>
      <c r="D36" s="628"/>
      <c r="E36" s="632"/>
      <c r="F36" s="781"/>
      <c r="G36" s="782"/>
      <c r="H36" s="782"/>
      <c r="I36" s="624"/>
    </row>
    <row r="37" spans="1:9" ht="17.649999999999999" x14ac:dyDescent="0.5">
      <c r="A37" s="787"/>
      <c r="B37" s="788" t="s">
        <v>626</v>
      </c>
      <c r="C37" s="634" t="s">
        <v>616</v>
      </c>
      <c r="D37" s="635"/>
      <c r="E37" s="780"/>
      <c r="F37" s="781"/>
      <c r="G37" s="784"/>
      <c r="H37" s="785"/>
      <c r="I37" s="624"/>
    </row>
    <row r="38" spans="1:9" ht="17.649999999999999" x14ac:dyDescent="0.5">
      <c r="A38" s="787"/>
      <c r="B38" s="788"/>
      <c r="C38" s="634"/>
      <c r="D38" s="635"/>
      <c r="E38" s="780"/>
      <c r="F38" s="781"/>
      <c r="G38" s="784"/>
      <c r="H38" s="785"/>
      <c r="I38" s="624"/>
    </row>
    <row r="39" spans="1:9" ht="17.649999999999999" x14ac:dyDescent="0.5">
      <c r="A39" s="787" t="s">
        <v>627</v>
      </c>
      <c r="B39" s="788"/>
      <c r="C39" s="626" t="s">
        <v>106</v>
      </c>
      <c r="D39" s="632" t="s">
        <v>617</v>
      </c>
      <c r="E39" s="632"/>
      <c r="F39" s="781" t="s">
        <v>36</v>
      </c>
      <c r="G39" s="784">
        <f>200*5</f>
        <v>1000</v>
      </c>
      <c r="H39" s="785"/>
      <c r="I39" s="624"/>
    </row>
    <row r="40" spans="1:9" ht="17.649999999999999" x14ac:dyDescent="0.5">
      <c r="A40" s="787"/>
      <c r="B40" s="789"/>
      <c r="C40" s="634"/>
      <c r="D40" s="628"/>
      <c r="E40" s="632"/>
      <c r="F40" s="781"/>
      <c r="G40" s="784"/>
      <c r="H40" s="785"/>
      <c r="I40" s="624"/>
    </row>
    <row r="41" spans="1:9" ht="17.649999999999999" x14ac:dyDescent="0.5">
      <c r="A41" s="790"/>
      <c r="B41" s="788"/>
      <c r="C41" s="626"/>
      <c r="D41" s="628"/>
      <c r="E41" s="632"/>
      <c r="F41" s="781"/>
      <c r="G41" s="784"/>
      <c r="H41" s="785"/>
      <c r="I41" s="624"/>
    </row>
    <row r="42" spans="1:9" ht="17.649999999999999" x14ac:dyDescent="0.5">
      <c r="A42" s="790"/>
      <c r="B42" s="788"/>
      <c r="C42" s="634"/>
      <c r="D42" s="635"/>
      <c r="E42" s="632"/>
      <c r="F42" s="781"/>
      <c r="G42" s="784"/>
      <c r="H42" s="785"/>
      <c r="I42" s="624"/>
    </row>
    <row r="43" spans="1:9" ht="17.649999999999999" x14ac:dyDescent="0.45">
      <c r="A43" s="791" t="s">
        <v>618</v>
      </c>
      <c r="B43" s="792"/>
      <c r="C43" s="643" t="s">
        <v>619</v>
      </c>
      <c r="D43" s="644"/>
      <c r="E43" s="644"/>
      <c r="F43" s="644"/>
      <c r="G43" s="644"/>
      <c r="H43" s="645"/>
      <c r="I43" s="793"/>
    </row>
    <row r="44" spans="1:9" ht="92.65" customHeight="1" x14ac:dyDescent="0.45">
      <c r="A44" s="794"/>
      <c r="B44" s="795"/>
      <c r="C44" s="648"/>
      <c r="D44" s="649"/>
      <c r="E44" s="649"/>
      <c r="F44" s="649"/>
      <c r="G44" s="649"/>
      <c r="H44" s="650"/>
      <c r="I44" s="796"/>
    </row>
  </sheetData>
  <mergeCells count="13">
    <mergeCell ref="A2:I2"/>
    <mergeCell ref="A4:I4"/>
    <mergeCell ref="A3:I3"/>
    <mergeCell ref="I5:I6"/>
    <mergeCell ref="A43:A44"/>
    <mergeCell ref="C43:H44"/>
    <mergeCell ref="I43:I44"/>
    <mergeCell ref="A5:A6"/>
    <mergeCell ref="B5:B6"/>
    <mergeCell ref="C5:E6"/>
    <mergeCell ref="F5:F6"/>
    <mergeCell ref="G5:G6"/>
    <mergeCell ref="H5:H6"/>
  </mergeCells>
  <dataValidations count="1">
    <dataValidation type="textLength" operator="equal" allowBlank="1" showInputMessage="1" showErrorMessage="1" sqref="F16" xr:uid="{2FD7CE4E-82A8-43D2-8773-480CF6E45528}">
      <formula1>0</formula1>
    </dataValidation>
  </dataValidations>
  <pageMargins left="0.7" right="0.7" top="0.75" bottom="0.75" header="0.3" footer="0.3"/>
  <pageSetup scale="32" orientation="portrait" r:id="rId1"/>
  <colBreaks count="1" manualBreakCount="1">
    <brk id="9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23"/>
  <sheetViews>
    <sheetView view="pageBreakPreview" zoomScale="70" zoomScaleNormal="100" zoomScaleSheetLayoutView="70" workbookViewId="0">
      <selection activeCell="K12" sqref="K12"/>
    </sheetView>
  </sheetViews>
  <sheetFormatPr defaultColWidth="8.796875" defaultRowHeight="17.25" x14ac:dyDescent="0.45"/>
  <cols>
    <col min="1" max="1" width="8.6640625" style="192"/>
    <col min="2" max="2" width="8.796875" style="192"/>
    <col min="3" max="4" width="8.6640625" style="192"/>
    <col min="5" max="5" width="50.53125" style="192" customWidth="1"/>
    <col min="6" max="6" width="17.86328125" style="192" customWidth="1"/>
    <col min="7" max="7" width="16.9296875" style="192" customWidth="1"/>
    <col min="8" max="8" width="21.3984375" style="192" customWidth="1"/>
    <col min="9" max="9" width="87.59765625" style="192" customWidth="1"/>
    <col min="10" max="16384" width="8.796875" style="91"/>
  </cols>
  <sheetData>
    <row r="1" spans="1:9" ht="17.649999999999999" x14ac:dyDescent="0.5">
      <c r="A1" s="85" t="s">
        <v>699</v>
      </c>
      <c r="B1" s="86"/>
      <c r="C1" s="86"/>
      <c r="D1" s="86"/>
      <c r="E1" s="86"/>
      <c r="F1" s="87"/>
      <c r="G1" s="88"/>
      <c r="H1" s="89"/>
      <c r="I1" s="90"/>
    </row>
    <row r="2" spans="1:9" ht="14.45" customHeight="1" x14ac:dyDescent="0.45">
      <c r="A2" s="92" t="s">
        <v>238</v>
      </c>
      <c r="B2" s="92"/>
      <c r="C2" s="92"/>
      <c r="D2" s="92"/>
      <c r="E2" s="92"/>
      <c r="F2" s="92"/>
      <c r="G2" s="92"/>
      <c r="H2" s="92"/>
      <c r="I2" s="92"/>
    </row>
    <row r="3" spans="1:9" ht="17.649999999999999" x14ac:dyDescent="0.5">
      <c r="A3" s="94" t="s">
        <v>656</v>
      </c>
      <c r="B3" s="94"/>
      <c r="C3" s="94"/>
      <c r="D3" s="94"/>
      <c r="E3" s="94"/>
      <c r="F3" s="94"/>
      <c r="G3" s="94"/>
      <c r="H3" s="94"/>
      <c r="I3" s="94"/>
    </row>
    <row r="4" spans="1:9" ht="41.65" customHeight="1" x14ac:dyDescent="0.45">
      <c r="A4" s="96" t="s">
        <v>629</v>
      </c>
      <c r="B4" s="96"/>
      <c r="C4" s="96"/>
      <c r="D4" s="96"/>
      <c r="E4" s="96"/>
      <c r="F4" s="96"/>
      <c r="G4" s="96"/>
      <c r="H4" s="96"/>
      <c r="I4" s="96"/>
    </row>
    <row r="5" spans="1:9" ht="17.649999999999999" x14ac:dyDescent="0.5">
      <c r="A5" s="797"/>
      <c r="B5" s="798"/>
      <c r="C5" s="798"/>
      <c r="D5" s="799"/>
      <c r="E5" s="800"/>
      <c r="F5" s="797"/>
      <c r="G5" s="801"/>
      <c r="H5" s="801"/>
      <c r="I5" s="802"/>
    </row>
    <row r="6" spans="1:9" ht="17.649999999999999" x14ac:dyDescent="0.5">
      <c r="A6" s="797" t="s">
        <v>1</v>
      </c>
      <c r="B6" s="798"/>
      <c r="C6" s="803" t="s">
        <v>2</v>
      </c>
      <c r="D6" s="804"/>
      <c r="E6" s="805"/>
      <c r="F6" s="797" t="s">
        <v>3</v>
      </c>
      <c r="G6" s="806" t="s">
        <v>4</v>
      </c>
      <c r="H6" s="807" t="s">
        <v>5</v>
      </c>
      <c r="I6" s="808" t="s">
        <v>6</v>
      </c>
    </row>
    <row r="7" spans="1:9" ht="17.649999999999999" x14ac:dyDescent="0.5">
      <c r="A7" s="809" t="s">
        <v>7</v>
      </c>
      <c r="B7" s="810"/>
      <c r="C7" s="810"/>
      <c r="D7" s="811"/>
      <c r="E7" s="461"/>
      <c r="F7" s="809"/>
      <c r="G7" s="812"/>
      <c r="H7" s="813"/>
      <c r="I7" s="814"/>
    </row>
    <row r="8" spans="1:9" ht="17.649999999999999" x14ac:dyDescent="0.5">
      <c r="A8" s="815"/>
      <c r="B8" s="816"/>
      <c r="C8" s="816"/>
      <c r="D8" s="817"/>
      <c r="E8" s="818"/>
      <c r="F8" s="815"/>
      <c r="G8" s="819"/>
      <c r="H8" s="819"/>
      <c r="I8" s="820"/>
    </row>
    <row r="9" spans="1:9" x14ac:dyDescent="0.45">
      <c r="A9" s="365"/>
      <c r="B9" s="367"/>
      <c r="C9" s="367"/>
      <c r="D9" s="368"/>
      <c r="E9" s="369"/>
      <c r="F9" s="821"/>
      <c r="G9" s="822"/>
      <c r="H9" s="822"/>
      <c r="I9" s="624"/>
    </row>
    <row r="10" spans="1:9" ht="42.4" customHeight="1" x14ac:dyDescent="0.5">
      <c r="A10" s="372"/>
      <c r="B10" s="379"/>
      <c r="C10" s="374" t="s">
        <v>91</v>
      </c>
      <c r="D10" s="375"/>
      <c r="E10" s="376"/>
      <c r="F10" s="462"/>
      <c r="G10" s="823"/>
      <c r="H10" s="823"/>
      <c r="I10" s="624"/>
    </row>
    <row r="11" spans="1:9" ht="42.4" customHeight="1" x14ac:dyDescent="0.45">
      <c r="A11" s="372"/>
      <c r="B11" s="379"/>
      <c r="C11" s="379"/>
      <c r="D11" s="375"/>
      <c r="E11" s="376"/>
      <c r="F11" s="462"/>
      <c r="G11" s="823"/>
      <c r="H11" s="823"/>
      <c r="I11" s="624"/>
    </row>
    <row r="12" spans="1:9" ht="42.4" customHeight="1" x14ac:dyDescent="0.45">
      <c r="A12" s="372"/>
      <c r="B12" s="379"/>
      <c r="C12" s="379"/>
      <c r="D12" s="375"/>
      <c r="E12" s="376"/>
      <c r="F12" s="462"/>
      <c r="G12" s="823"/>
      <c r="H12" s="823"/>
      <c r="I12" s="624"/>
    </row>
    <row r="13" spans="1:9" ht="42.4" customHeight="1" x14ac:dyDescent="0.5">
      <c r="A13" s="372"/>
      <c r="B13" s="380" t="s">
        <v>584</v>
      </c>
      <c r="C13" s="380" t="s">
        <v>92</v>
      </c>
      <c r="D13" s="460"/>
      <c r="E13" s="376"/>
      <c r="F13" s="462" t="s">
        <v>328</v>
      </c>
      <c r="G13" s="823">
        <v>1</v>
      </c>
      <c r="H13" s="824">
        <v>30000</v>
      </c>
      <c r="I13" s="624">
        <f>G13*H13</f>
        <v>30000</v>
      </c>
    </row>
    <row r="14" spans="1:9" ht="42.4" customHeight="1" x14ac:dyDescent="0.5">
      <c r="A14" s="372"/>
      <c r="B14" s="380"/>
      <c r="C14" s="380"/>
      <c r="D14" s="460"/>
      <c r="E14" s="376"/>
      <c r="F14" s="462"/>
      <c r="G14" s="823"/>
      <c r="H14" s="823"/>
      <c r="I14" s="825"/>
    </row>
    <row r="15" spans="1:9" ht="42.4" customHeight="1" x14ac:dyDescent="0.5">
      <c r="A15" s="372" t="s">
        <v>585</v>
      </c>
      <c r="B15" s="380"/>
      <c r="C15" s="379" t="s">
        <v>329</v>
      </c>
      <c r="D15" s="375"/>
      <c r="E15" s="376"/>
      <c r="F15" s="462" t="s">
        <v>15</v>
      </c>
      <c r="G15" s="826">
        <f>I13</f>
        <v>30000</v>
      </c>
      <c r="H15" s="225"/>
      <c r="I15" s="624"/>
    </row>
    <row r="16" spans="1:9" ht="17.649999999999999" x14ac:dyDescent="0.5">
      <c r="A16" s="372"/>
      <c r="B16" s="380"/>
      <c r="C16" s="379"/>
      <c r="D16" s="375"/>
      <c r="E16" s="376"/>
      <c r="F16" s="462"/>
      <c r="G16" s="823"/>
      <c r="H16" s="823"/>
      <c r="I16" s="827"/>
    </row>
    <row r="17" spans="1:9" ht="17.649999999999999" x14ac:dyDescent="0.5">
      <c r="A17" s="372"/>
      <c r="B17" s="380"/>
      <c r="C17" s="379"/>
      <c r="D17" s="375"/>
      <c r="E17" s="376"/>
      <c r="F17" s="828"/>
      <c r="G17" s="639"/>
      <c r="H17" s="829"/>
      <c r="I17" s="827"/>
    </row>
    <row r="18" spans="1:9" ht="17.649999999999999" x14ac:dyDescent="0.5">
      <c r="A18" s="372"/>
      <c r="B18" s="380"/>
      <c r="C18" s="380"/>
      <c r="D18" s="460"/>
      <c r="E18" s="376"/>
      <c r="F18" s="462"/>
      <c r="G18" s="830"/>
      <c r="H18" s="135"/>
      <c r="I18" s="624"/>
    </row>
    <row r="19" spans="1:9" ht="17.649999999999999" x14ac:dyDescent="0.5">
      <c r="A19" s="372"/>
      <c r="B19" s="380"/>
      <c r="C19" s="380"/>
      <c r="D19" s="460"/>
      <c r="E19" s="376"/>
      <c r="F19" s="462"/>
      <c r="G19" s="823"/>
      <c r="H19" s="823"/>
      <c r="I19" s="624"/>
    </row>
    <row r="20" spans="1:9" ht="17.649999999999999" x14ac:dyDescent="0.5">
      <c r="A20" s="477"/>
      <c r="B20" s="831"/>
      <c r="C20" s="831"/>
      <c r="D20" s="832"/>
      <c r="E20" s="480"/>
      <c r="F20" s="833"/>
      <c r="G20" s="834"/>
      <c r="H20" s="834"/>
      <c r="I20" s="624"/>
    </row>
    <row r="21" spans="1:9" ht="17.649999999999999" x14ac:dyDescent="0.5">
      <c r="A21" s="835"/>
      <c r="B21" s="366"/>
      <c r="C21" s="366"/>
      <c r="D21" s="836"/>
      <c r="E21" s="368"/>
      <c r="F21" s="837"/>
      <c r="G21" s="838"/>
      <c r="H21" s="839"/>
      <c r="I21" s="802"/>
    </row>
    <row r="22" spans="1:9" ht="17.649999999999999" x14ac:dyDescent="0.5">
      <c r="A22" s="459" t="s">
        <v>93</v>
      </c>
      <c r="B22" s="380"/>
      <c r="C22" s="380" t="s">
        <v>23</v>
      </c>
      <c r="D22" s="460"/>
      <c r="E22" s="375"/>
      <c r="F22" s="840"/>
      <c r="G22" s="841"/>
      <c r="H22" s="842"/>
      <c r="I22" s="843"/>
    </row>
    <row r="23" spans="1:9" x14ac:dyDescent="0.45">
      <c r="A23" s="477"/>
      <c r="B23" s="478"/>
      <c r="C23" s="478"/>
      <c r="D23" s="479"/>
      <c r="E23" s="479"/>
      <c r="F23" s="844"/>
      <c r="G23" s="845"/>
      <c r="H23" s="846"/>
      <c r="I23" s="820"/>
    </row>
  </sheetData>
  <mergeCells count="3"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scale="3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41"/>
  <sheetViews>
    <sheetView tabSelected="1" view="pageBreakPreview" topLeftCell="A2" zoomScaleNormal="100" zoomScaleSheetLayoutView="100" workbookViewId="0">
      <selection activeCell="B8" sqref="B8:C8"/>
    </sheetView>
  </sheetViews>
  <sheetFormatPr defaultColWidth="8.796875" defaultRowHeight="14.25" x14ac:dyDescent="0.45"/>
  <cols>
    <col min="1" max="1" width="9.33203125" bestFit="1" customWidth="1"/>
    <col min="3" max="3" width="88.1328125" customWidth="1"/>
    <col min="4" max="4" width="67.6640625" customWidth="1"/>
    <col min="5" max="6" width="13.86328125" bestFit="1" customWidth="1"/>
    <col min="8" max="8" width="12.86328125" bestFit="1" customWidth="1"/>
    <col min="9" max="9" width="13.86328125" bestFit="1" customWidth="1"/>
  </cols>
  <sheetData>
    <row r="1" spans="1:9" ht="14.55" hidden="1" customHeight="1" thickBot="1" x14ac:dyDescent="0.5">
      <c r="A1" s="1"/>
      <c r="B1" s="2"/>
      <c r="C1" s="1"/>
    </row>
    <row r="2" spans="1:9" ht="14.55" customHeight="1" x14ac:dyDescent="0.45">
      <c r="A2" s="6" t="s">
        <v>599</v>
      </c>
      <c r="B2" s="5"/>
      <c r="C2" s="5"/>
      <c r="D2" s="5"/>
      <c r="E2" s="5"/>
      <c r="F2" s="7"/>
      <c r="G2" s="52"/>
      <c r="H2" s="4"/>
      <c r="I2" s="51"/>
    </row>
    <row r="3" spans="1:9" x14ac:dyDescent="0.45">
      <c r="A3" s="62" t="s">
        <v>238</v>
      </c>
      <c r="B3" s="62"/>
      <c r="C3" s="62"/>
      <c r="D3" s="62"/>
      <c r="E3" s="58"/>
      <c r="F3" s="58"/>
      <c r="G3" s="58"/>
      <c r="H3" s="58"/>
      <c r="I3" s="58"/>
    </row>
    <row r="4" spans="1:9" ht="14.55" customHeight="1" x14ac:dyDescent="0.45">
      <c r="A4" s="64" t="s">
        <v>656</v>
      </c>
      <c r="B4" s="64"/>
      <c r="C4" s="64"/>
      <c r="D4" s="64"/>
      <c r="E4" s="6"/>
      <c r="F4" s="6"/>
      <c r="G4" s="6"/>
      <c r="H4" s="6"/>
      <c r="I4" s="6"/>
    </row>
    <row r="5" spans="1:9" ht="14.65" thickBot="1" x14ac:dyDescent="0.5">
      <c r="A5" s="63" t="s">
        <v>629</v>
      </c>
      <c r="B5" s="63"/>
      <c r="C5" s="63"/>
      <c r="D5" s="63"/>
      <c r="E5" s="56"/>
      <c r="F5" s="56"/>
      <c r="G5" s="56"/>
      <c r="H5" s="56"/>
      <c r="I5" s="56"/>
    </row>
    <row r="6" spans="1:9" ht="32.75" customHeight="1" thickBot="1" x14ac:dyDescent="0.5">
      <c r="A6" s="8" t="s">
        <v>94</v>
      </c>
      <c r="B6" s="9"/>
      <c r="C6" s="10"/>
      <c r="D6" s="48"/>
    </row>
    <row r="7" spans="1:9" ht="32.75" customHeight="1" x14ac:dyDescent="0.45">
      <c r="A7" s="11"/>
      <c r="B7" s="12"/>
      <c r="C7" s="13"/>
      <c r="D7" s="46"/>
    </row>
    <row r="8" spans="1:9" ht="32.75" customHeight="1" x14ac:dyDescent="0.45">
      <c r="A8" s="15" t="s">
        <v>95</v>
      </c>
      <c r="B8" s="83" t="s">
        <v>0</v>
      </c>
      <c r="C8" s="84"/>
      <c r="D8" s="60" t="s">
        <v>6</v>
      </c>
    </row>
    <row r="9" spans="1:9" ht="32.75" customHeight="1" thickBot="1" x14ac:dyDescent="0.5">
      <c r="A9" s="17"/>
      <c r="B9" s="18"/>
      <c r="C9" s="19"/>
      <c r="D9" s="47"/>
    </row>
    <row r="10" spans="1:9" ht="32.75" customHeight="1" x14ac:dyDescent="0.45">
      <c r="A10" s="41">
        <v>1200</v>
      </c>
      <c r="B10" s="81" t="s">
        <v>96</v>
      </c>
      <c r="C10" s="82"/>
      <c r="D10" s="14"/>
      <c r="E10" s="53"/>
    </row>
    <row r="11" spans="1:9" ht="32.75" customHeight="1" x14ac:dyDescent="0.45">
      <c r="A11" s="42">
        <v>1300</v>
      </c>
      <c r="B11" s="70" t="s">
        <v>308</v>
      </c>
      <c r="C11" s="69"/>
      <c r="D11" s="20"/>
    </row>
    <row r="12" spans="1:9" ht="32.75" customHeight="1" x14ac:dyDescent="0.45">
      <c r="A12" s="42">
        <v>1400</v>
      </c>
      <c r="B12" s="68" t="str">
        <f>'SECTION 3 - 1400'!C8</f>
        <v xml:space="preserve">HOUSING, OFFICES AND LABORATORY </v>
      </c>
      <c r="C12" s="69"/>
      <c r="D12" s="20"/>
      <c r="E12" s="35"/>
    </row>
    <row r="13" spans="1:9" ht="32.75" customHeight="1" x14ac:dyDescent="0.45">
      <c r="A13" s="42">
        <v>1500</v>
      </c>
      <c r="B13" s="70" t="s">
        <v>97</v>
      </c>
      <c r="C13" s="69"/>
      <c r="D13" s="20"/>
      <c r="E13" s="53"/>
    </row>
    <row r="14" spans="1:9" ht="32.75" customHeight="1" x14ac:dyDescent="0.45">
      <c r="A14" s="42">
        <v>1600</v>
      </c>
      <c r="B14" s="70" t="s">
        <v>57</v>
      </c>
      <c r="C14" s="69"/>
      <c r="D14" s="20"/>
      <c r="E14" s="53"/>
    </row>
    <row r="15" spans="1:9" ht="32.75" customHeight="1" x14ac:dyDescent="0.45">
      <c r="A15" s="42">
        <v>1700</v>
      </c>
      <c r="B15" s="70" t="s">
        <v>98</v>
      </c>
      <c r="C15" s="69"/>
      <c r="D15" s="20"/>
      <c r="E15" s="53"/>
    </row>
    <row r="16" spans="1:9" ht="32.75" customHeight="1" x14ac:dyDescent="0.45">
      <c r="A16" s="42">
        <v>1900</v>
      </c>
      <c r="B16" s="77" t="s">
        <v>250</v>
      </c>
      <c r="C16" s="78"/>
      <c r="D16" s="20"/>
      <c r="E16" s="53"/>
    </row>
    <row r="17" spans="1:9" ht="32.75" customHeight="1" x14ac:dyDescent="0.45">
      <c r="A17" s="42">
        <v>2100</v>
      </c>
      <c r="B17" s="70" t="s">
        <v>64</v>
      </c>
      <c r="C17" s="69"/>
      <c r="D17" s="20"/>
      <c r="E17" s="53"/>
    </row>
    <row r="18" spans="1:9" ht="32.75" customHeight="1" x14ac:dyDescent="0.45">
      <c r="A18" s="42">
        <v>2200</v>
      </c>
      <c r="B18" s="43" t="s">
        <v>75</v>
      </c>
      <c r="C18" s="44"/>
      <c r="D18" s="21"/>
      <c r="E18" s="53"/>
    </row>
    <row r="19" spans="1:9" s="3" customFormat="1" ht="32.75" customHeight="1" x14ac:dyDescent="0.45">
      <c r="A19" s="42">
        <v>2300</v>
      </c>
      <c r="B19" s="76" t="s">
        <v>99</v>
      </c>
      <c r="C19" s="72"/>
      <c r="D19" s="21"/>
      <c r="E19" s="53"/>
      <c r="F19"/>
      <c r="G19"/>
      <c r="H19"/>
      <c r="I19"/>
    </row>
    <row r="20" spans="1:9" s="3" customFormat="1" ht="32.75" customHeight="1" x14ac:dyDescent="0.45">
      <c r="A20" s="42">
        <v>3100</v>
      </c>
      <c r="B20" s="72" t="s">
        <v>316</v>
      </c>
      <c r="C20" s="73"/>
      <c r="D20" s="21"/>
      <c r="E20" s="53"/>
      <c r="F20"/>
      <c r="G20"/>
      <c r="H20"/>
      <c r="I20"/>
    </row>
    <row r="21" spans="1:9" ht="32.75" customHeight="1" x14ac:dyDescent="0.45">
      <c r="A21" s="42">
        <v>3100</v>
      </c>
      <c r="B21" s="72" t="s">
        <v>316</v>
      </c>
      <c r="C21" s="73"/>
      <c r="D21" s="21"/>
      <c r="E21" s="53" cm="1">
        <f t="array" ref="E21:E22">'SECTION 11 - 3100'!I25:I26</f>
        <v>0</v>
      </c>
    </row>
    <row r="22" spans="1:9" ht="32.75" customHeight="1" x14ac:dyDescent="0.45">
      <c r="A22" s="42">
        <v>3300</v>
      </c>
      <c r="B22" s="74" t="s">
        <v>81</v>
      </c>
      <c r="C22" s="75"/>
      <c r="D22" s="21"/>
      <c r="E22" s="53">
        <v>0</v>
      </c>
    </row>
    <row r="23" spans="1:9" ht="32.75" customHeight="1" x14ac:dyDescent="0.45">
      <c r="A23" s="42">
        <v>3400</v>
      </c>
      <c r="B23" s="70" t="s">
        <v>100</v>
      </c>
      <c r="C23" s="69"/>
      <c r="D23" s="20"/>
      <c r="E23" s="53"/>
    </row>
    <row r="24" spans="1:9" ht="32.75" customHeight="1" x14ac:dyDescent="0.45">
      <c r="A24" s="42">
        <v>5100</v>
      </c>
      <c r="B24" s="57" t="str">
        <f>'SECTION 14-  5100'!C9</f>
        <v xml:space="preserve">PITCHING, STONEWORK AND PROTECTION </v>
      </c>
      <c r="C24" s="61"/>
      <c r="D24" s="20"/>
      <c r="E24" s="53"/>
    </row>
    <row r="25" spans="1:9" ht="32.75" customHeight="1" x14ac:dyDescent="0.45">
      <c r="A25" s="42">
        <v>5200</v>
      </c>
      <c r="B25" s="57" t="str">
        <f>'SECTION 15- 5200'!C10</f>
        <v>GABIONS</v>
      </c>
      <c r="C25" s="61"/>
      <c r="D25" s="20"/>
      <c r="E25" s="53"/>
    </row>
    <row r="26" spans="1:9" ht="32.75" customHeight="1" x14ac:dyDescent="0.45">
      <c r="A26" s="42">
        <v>5600</v>
      </c>
      <c r="B26" s="70" t="s">
        <v>101</v>
      </c>
      <c r="C26" s="69"/>
      <c r="D26" s="20"/>
      <c r="E26" s="53"/>
    </row>
    <row r="27" spans="1:9" ht="32.75" customHeight="1" x14ac:dyDescent="0.45">
      <c r="A27" s="42">
        <v>5900</v>
      </c>
      <c r="B27" s="57" t="str">
        <f>'SECTION 15 -5900'!D8</f>
        <v>FINISHING THE ROAD AND ROAD RESERVE</v>
      </c>
      <c r="C27" s="61"/>
      <c r="D27" s="20"/>
      <c r="E27" s="53"/>
    </row>
    <row r="28" spans="1:9" ht="32.75" customHeight="1" x14ac:dyDescent="0.45">
      <c r="A28" s="42">
        <v>7100</v>
      </c>
      <c r="B28" s="79" t="str">
        <f>'SECTION 16 - 7100'!C8</f>
        <v xml:space="preserve"> CONCRETE PAVEMENTS</v>
      </c>
      <c r="C28" s="80"/>
      <c r="D28" s="59"/>
      <c r="E28" s="53"/>
    </row>
    <row r="29" spans="1:9" ht="32.75" customHeight="1" thickBot="1" x14ac:dyDescent="0.5">
      <c r="A29" s="45">
        <v>8100</v>
      </c>
      <c r="B29" s="69" t="s">
        <v>102</v>
      </c>
      <c r="C29" s="71"/>
      <c r="D29" s="20"/>
      <c r="E29" s="53"/>
    </row>
    <row r="30" spans="1:9" ht="32.75" customHeight="1" thickBot="1" x14ac:dyDescent="0.5">
      <c r="A30" s="23" t="s">
        <v>103</v>
      </c>
      <c r="B30" s="9"/>
      <c r="C30" s="37"/>
      <c r="D30" s="36"/>
      <c r="E30" s="55"/>
      <c r="F30" s="54"/>
      <c r="H30" s="53"/>
      <c r="I30" s="54"/>
    </row>
    <row r="31" spans="1:9" ht="32.75" customHeight="1" x14ac:dyDescent="0.45">
      <c r="A31" s="24"/>
      <c r="B31" s="22"/>
      <c r="C31" s="25"/>
      <c r="D31" s="50"/>
    </row>
    <row r="32" spans="1:9" ht="32.75" customHeight="1" x14ac:dyDescent="0.45">
      <c r="A32" s="65"/>
      <c r="B32" s="66"/>
      <c r="C32" s="67"/>
      <c r="D32" s="16"/>
    </row>
    <row r="33" spans="1:5" ht="32.75" customHeight="1" thickBot="1" x14ac:dyDescent="0.5">
      <c r="A33" s="27"/>
      <c r="B33" s="28"/>
      <c r="C33" s="29"/>
      <c r="D33" s="50"/>
    </row>
    <row r="34" spans="1:5" ht="32.75" customHeight="1" x14ac:dyDescent="0.45">
      <c r="A34" s="30" t="s">
        <v>104</v>
      </c>
      <c r="B34" s="31"/>
      <c r="C34" s="38"/>
      <c r="D34" s="32"/>
    </row>
    <row r="35" spans="1:5" ht="32.75" customHeight="1" x14ac:dyDescent="0.45">
      <c r="A35" s="24" t="s">
        <v>33</v>
      </c>
      <c r="B35" s="22"/>
      <c r="C35" s="25"/>
      <c r="D35" s="50"/>
    </row>
    <row r="36" spans="1:5" ht="32.75" customHeight="1" x14ac:dyDescent="0.45">
      <c r="A36" s="33" t="s">
        <v>105</v>
      </c>
      <c r="B36" s="22"/>
      <c r="C36" s="39"/>
      <c r="D36" s="26"/>
    </row>
    <row r="37" spans="1:5" ht="32.75" customHeight="1" thickBot="1" x14ac:dyDescent="0.5">
      <c r="A37" s="17"/>
      <c r="B37" s="18"/>
      <c r="C37" s="19"/>
      <c r="D37" s="50"/>
    </row>
    <row r="38" spans="1:5" ht="32.75" customHeight="1" x14ac:dyDescent="0.45">
      <c r="A38" s="11"/>
      <c r="B38" s="12"/>
      <c r="C38" s="13"/>
      <c r="D38" s="49"/>
      <c r="E38" s="35"/>
    </row>
    <row r="39" spans="1:5" ht="32.75" customHeight="1" x14ac:dyDescent="0.45">
      <c r="A39" s="33" t="s">
        <v>336</v>
      </c>
      <c r="B39" s="34"/>
      <c r="C39" s="40"/>
      <c r="D39" s="16"/>
    </row>
    <row r="40" spans="1:5" ht="14.55" customHeight="1" thickBot="1" x14ac:dyDescent="0.5">
      <c r="A40" s="17"/>
      <c r="B40" s="18"/>
      <c r="C40" s="19"/>
      <c r="D40" s="47"/>
    </row>
    <row r="41" spans="1:5" ht="14.55" customHeight="1" thickBot="1" x14ac:dyDescent="0.5">
      <c r="A41" s="847"/>
      <c r="B41" s="848"/>
      <c r="C41" s="849"/>
      <c r="D41" s="850"/>
    </row>
  </sheetData>
  <mergeCells count="21">
    <mergeCell ref="A3:D3"/>
    <mergeCell ref="A4:D4"/>
    <mergeCell ref="A5:D5"/>
    <mergeCell ref="B10:C10"/>
    <mergeCell ref="B11:C11"/>
    <mergeCell ref="B8:C8"/>
    <mergeCell ref="A32:C32"/>
    <mergeCell ref="B12:C12"/>
    <mergeCell ref="B13:C13"/>
    <mergeCell ref="B14:C14"/>
    <mergeCell ref="B29:C29"/>
    <mergeCell ref="B15:C15"/>
    <mergeCell ref="B21:C21"/>
    <mergeCell ref="B22:C22"/>
    <mergeCell ref="B17:C17"/>
    <mergeCell ref="B23:C23"/>
    <mergeCell ref="B19:C19"/>
    <mergeCell ref="B16:C16"/>
    <mergeCell ref="B28:C28"/>
    <mergeCell ref="B20:C20"/>
    <mergeCell ref="B26:C26"/>
  </mergeCells>
  <pageMargins left="0.52362204700000003" right="0.23622047244094499" top="0.35433070866141703" bottom="0" header="0.31496062992126" footer="0.31496062992126"/>
  <pageSetup paperSize="9" scale="5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9336-43D1-4AEF-B3BD-E5A8A86BF1B5}">
  <dimension ref="A1"/>
  <sheetViews>
    <sheetView workbookViewId="0"/>
  </sheetViews>
  <sheetFormatPr defaultColWidth="8.796875" defaultRowHeight="14.25" x14ac:dyDescent="0.4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13</vt:i4>
      </vt:variant>
    </vt:vector>
  </HeadingPairs>
  <TitlesOfParts>
    <vt:vector size="34" baseType="lpstr">
      <vt:lpstr>SECTION 1 -1200</vt:lpstr>
      <vt:lpstr>SECTION 2 - 1300</vt:lpstr>
      <vt:lpstr>SECTION 3 - 1400</vt:lpstr>
      <vt:lpstr>SECTION 4 - 1500</vt:lpstr>
      <vt:lpstr>SECTION 5 - 1600</vt:lpstr>
      <vt:lpstr>SECTION 6 - 1700</vt:lpstr>
      <vt:lpstr>SECTION 7 - 1900</vt:lpstr>
      <vt:lpstr>SECTION 8 - 2100</vt:lpstr>
      <vt:lpstr>SECTION 9 - 2200</vt:lpstr>
      <vt:lpstr>SECTION 10 - 2300</vt:lpstr>
      <vt:lpstr>SECTION 11 - 3100</vt:lpstr>
      <vt:lpstr>SECTION 12 - 3300</vt:lpstr>
      <vt:lpstr>SECTION 13 - 3400</vt:lpstr>
      <vt:lpstr>SECTION 14-  5100</vt:lpstr>
      <vt:lpstr>SECTION 15- 5200</vt:lpstr>
      <vt:lpstr>SECTION 14 - 5600</vt:lpstr>
      <vt:lpstr>SECTION 15 -5900</vt:lpstr>
      <vt:lpstr>SECTION 16 - 7100</vt:lpstr>
      <vt:lpstr>SECTION 17 - 8100</vt:lpstr>
      <vt:lpstr>SUMMARY</vt:lpstr>
      <vt:lpstr>Sheet1</vt:lpstr>
      <vt:lpstr>'SECTION 1 -1200'!Print_Area</vt:lpstr>
      <vt:lpstr>'SECTION 10 - 2300'!Print_Area</vt:lpstr>
      <vt:lpstr>'SECTION 11 - 3100'!Print_Area</vt:lpstr>
      <vt:lpstr>'SECTION 12 - 3300'!Print_Area</vt:lpstr>
      <vt:lpstr>'SECTION 14 - 5600'!Print_Area</vt:lpstr>
      <vt:lpstr>'SECTION 16 - 7100'!Print_Area</vt:lpstr>
      <vt:lpstr>'SECTION 2 - 1300'!Print_Area</vt:lpstr>
      <vt:lpstr>'SECTION 4 - 1500'!Print_Area</vt:lpstr>
      <vt:lpstr>'SECTION 5 - 1600'!Print_Area</vt:lpstr>
      <vt:lpstr>'SECTION 7 - 1900'!Print_Area</vt:lpstr>
      <vt:lpstr>'SECTION 8 - 2100'!Print_Area</vt:lpstr>
      <vt:lpstr>'SECTION 9 - 2200'!Print_Area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Leresha</dc:creator>
  <cp:lastModifiedBy>Thabo Kwape</cp:lastModifiedBy>
  <cp:lastPrinted>2023-06-01T12:31:47Z</cp:lastPrinted>
  <dcterms:created xsi:type="dcterms:W3CDTF">2018-02-27T07:42:31Z</dcterms:created>
  <dcterms:modified xsi:type="dcterms:W3CDTF">2023-06-01T12:45:53Z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